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7"/>
  </bookViews>
  <sheets>
    <sheet name="งานทะเบียนพัสดุ มี 3 งาน" sheetId="4" r:id="rId1"/>
    <sheet name="1" sheetId="9" r:id="rId2"/>
    <sheet name="1.1" sheetId="10" r:id="rId3"/>
    <sheet name="2" sheetId="12" r:id="rId4"/>
    <sheet name="2.2" sheetId="17" r:id="rId5"/>
    <sheet name="3" sheetId="13" r:id="rId6"/>
    <sheet name="3.3" sheetId="18" r:id="rId7"/>
    <sheet name="สรุป" sheetId="11" r:id="rId8"/>
  </sheets>
  <definedNames>
    <definedName name="_xlnm.Print_Titles" localSheetId="2">'1.1'!#REF!</definedName>
    <definedName name="_xlnm.Print_Titles" localSheetId="7">สรุป!$7:$8</definedName>
  </definedNames>
  <calcPr calcId="125725"/>
</workbook>
</file>

<file path=xl/calcChain.xml><?xml version="1.0" encoding="utf-8"?>
<calcChain xmlns="http://schemas.openxmlformats.org/spreadsheetml/2006/main">
  <c r="B12" i="11"/>
  <c r="F20" i="17"/>
  <c r="B11" i="11" s="1"/>
  <c r="F21" i="10"/>
  <c r="B10" i="11" s="1"/>
  <c r="B18" l="1"/>
  <c r="G16" i="18"/>
  <c r="H16" s="1"/>
  <c r="G15"/>
  <c r="H15" s="1"/>
  <c r="G19" i="17"/>
  <c r="H19" s="1"/>
  <c r="G18"/>
  <c r="H18" s="1"/>
  <c r="G17"/>
  <c r="H17" s="1"/>
  <c r="G16"/>
  <c r="H16" s="1"/>
  <c r="G15"/>
  <c r="H15" s="1"/>
  <c r="G17" i="10"/>
  <c r="H17" s="1"/>
  <c r="G20"/>
  <c r="H20" s="1"/>
  <c r="G19"/>
  <c r="H19" s="1"/>
  <c r="G18"/>
  <c r="H18" s="1"/>
  <c r="G16"/>
  <c r="H16" s="1"/>
  <c r="G15"/>
  <c r="H15" s="1"/>
  <c r="H17" i="18" l="1"/>
  <c r="D12" i="11" s="1"/>
  <c r="H20" i="17"/>
  <c r="D11" i="11" s="1"/>
  <c r="G17" i="18"/>
  <c r="C12" i="11" s="1"/>
  <c r="G20" i="17"/>
  <c r="C11" i="11" s="1"/>
  <c r="G21" i="10"/>
  <c r="C10" i="11" l="1"/>
  <c r="C18" s="1"/>
  <c r="H21" i="10"/>
  <c r="D10" i="11" s="1"/>
  <c r="D18" s="1"/>
</calcChain>
</file>

<file path=xl/sharedStrings.xml><?xml version="1.0" encoding="utf-8"?>
<sst xmlns="http://schemas.openxmlformats.org/spreadsheetml/2006/main" count="233" uniqueCount="107">
  <si>
    <t>งาน (Task)</t>
  </si>
  <si>
    <t>หน้าที่งาน (Job)</t>
  </si>
  <si>
    <t>การวิเคราะห์กระบวนงานเพื่อการกำหนดอัตรากำลัง (การระบุทุกกระบวนงาน)</t>
  </si>
  <si>
    <t>แบบฟอร์มที่ 2/3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</si>
  <si>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</si>
  <si>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</si>
  <si>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 xml:space="preserve">กระบวนการทำงานหรือกิจกรรม (Process/Activity) </t>
  </si>
  <si>
    <t>ลำดับ</t>
  </si>
  <si>
    <t>งาน/กิจกรรม</t>
  </si>
  <si>
    <t>เวลาที่ใช้ในการ</t>
  </si>
  <si>
    <t>พ.</t>
  </si>
  <si>
    <t>พปก.</t>
  </si>
  <si>
    <t>รายการงานที่วิเคราะห์ (Task)</t>
  </si>
  <si>
    <t>จำนวนอัตราคน (คน)</t>
  </si>
  <si>
    <t>เวลาการทำงานของราชการมาตรฐานปีละ  230  วัน</t>
  </si>
  <si>
    <t>วันละ 6.5 ชม.</t>
  </si>
  <si>
    <t>เพื่อให้หน่วยงานได้มีพัสดุเพื่อใช้งานได้อย่างมีประสิทธภาพและถูกต้องครบถ้วน</t>
  </si>
  <si>
    <t>30 นาที/ครั้ง</t>
  </si>
  <si>
    <t>1 ครั้ง</t>
  </si>
  <si>
    <t>6 ชั่วโมง/ครั้ง</t>
  </si>
  <si>
    <t>ครั้ง</t>
  </si>
  <si>
    <t>30 นาที</t>
  </si>
  <si>
    <t>2 ชั่วโมง/ครั้ง</t>
  </si>
  <si>
    <t>สำนัก อำนวยการ</t>
  </si>
  <si>
    <t>ผู้ให้ข้อมูล นางสาวกฤษณี สมรรคนัฎ</t>
  </si>
  <si>
    <t>1. จัดทำบัญชีการรับจ่ายพัสดุ</t>
  </si>
  <si>
    <t>2. จัดซื้อเครื่องเขียนแบบพิมพ์สำนักงาน</t>
  </si>
  <si>
    <t>3. จัดทำบัญชีควบคุมอาวุธปืนของ อ.อ.ป.</t>
  </si>
  <si>
    <t>เพื่อควบคุมการเบิกจ่ายพัสดุให้ถูกต้อง เป็นไปตามระเบียบข้อบังคับ</t>
  </si>
  <si>
    <t>2. ตรวจสอบรายละเอียดจำนวนพัสดุที่เก็บไว้คลัง</t>
  </si>
  <si>
    <t>3. ขออนุมัติจัดซื้อพัสดุ</t>
  </si>
  <si>
    <t>4. เบิกจ่ายพัสดุให้กับหน่วยงานที่ขอเบิก</t>
  </si>
  <si>
    <t>5. จัดทำบัญชีคุมทะเบียนรับจ่ายพัสดุและแจ้ง ส.บง. เพื่อโอนบันชีค่าใช้จ่ายให้กับหน่วยงานที่ได้เบิกพัสดุ</t>
  </si>
  <si>
    <t>1. ตรวจสอบเอกสารการขอเบิกเครื่องเขียนแบบพิมพ์ของหน่วยงานที่ขอเบิก</t>
  </si>
  <si>
    <t>1. ตรวจสอบเอกสารการขอเบิกพัสดุของหน่วยงาน</t>
  </si>
  <si>
    <t>2. ขออนุมัติดำเนินการจัดซื้อพัสดุ</t>
  </si>
  <si>
    <t>3. จัดซื้อพัสดุในวงเงินที่ได้รับการอนุมัติ</t>
  </si>
  <si>
    <t>4. เบิกจ่ายพัสดุที่ได้จัดซื้อให้กับผู้ขอเบิก</t>
  </si>
  <si>
    <t>5. จัดเรื่องขออนุมัติเบิกจ่ายเงินให้กับผู้ขาย</t>
  </si>
  <si>
    <t>จัดทำบัญชีการรับจ่ายพัสดุ</t>
  </si>
  <si>
    <t xml:space="preserve">  -ขออนุมัติจัดซื้อพัสดุ</t>
  </si>
  <si>
    <t xml:space="preserve">  -เบิกจ่ายพัสดุให้กับหน่วยงานที่ขอเบิก</t>
  </si>
  <si>
    <t xml:space="preserve">  -ตรวจสอบรายละเอียดจำนวนพัสดุ
ที่เก็บไว้คลัง</t>
  </si>
  <si>
    <t xml:space="preserve">  -ตรวจสอบเอกสารการขอเบิก
เครื่องเขียนแบบพิมพ์ของหน่วยงาน
ที่ขอเบิก</t>
  </si>
  <si>
    <t xml:space="preserve">  -จัดทำบัญชีคุมทะเบียนรับจ่าย
พัสดุและแจ้ง ส.บง. เพื่อโอนบันชีค่าใช้จ่ายให้กับหน่วยงานที่ได้เบิกพัสดุ</t>
  </si>
  <si>
    <t>จัดทำบัญชีควบคุมอาวุธปืนของ อ.อ.ป.</t>
  </si>
  <si>
    <t>เพื่อรวบรวมจำนวนอาวุธปืนทั้งหมดของหน่วยงานให้เป็นระเบียบ มีข้อมูลครบถ้วนพร้อมใช้งาน</t>
  </si>
  <si>
    <t>1. มีเอกสารแจ้งให้หน่วยงานรายงานจำนวนอาวุธปืนในครองครอง</t>
  </si>
  <si>
    <t>2. รวบรวมข้อมูลอาวุธปืนทั้งหมดของ อ.อ.ป. เพื่อเก็บไว้เป็นข้อมูลพร้อมใช้งาน</t>
  </si>
  <si>
    <t xml:space="preserve">  -มีเอกสารแจ้งให้หน่วยงานรายงาน
จำนวนอาวุธปืนในครองครอง</t>
  </si>
  <si>
    <t xml:space="preserve">  -รวบรวมข้อมูลอาวุธปืนทั้งหมดของ 
อ.อ.ป. เพื่อเก็บไว้เป็นข้อมูลพร้อมใช้งาน</t>
  </si>
  <si>
    <t>6. ตรวจสอบพัสดุคงเหลือสิ้นปี</t>
  </si>
  <si>
    <t xml:space="preserve">  -ตรวจสอบพัสดุคงเหลือสิ้นปี</t>
  </si>
  <si>
    <t>15 นาที/ครั้ง</t>
  </si>
  <si>
    <t>12 ครั้ง</t>
  </si>
  <si>
    <t>180 ครั้ง</t>
  </si>
  <si>
    <t>900 นาที</t>
  </si>
  <si>
    <t>180 นาที</t>
  </si>
  <si>
    <t>2,700 นาที</t>
  </si>
  <si>
    <t xml:space="preserve">24 ชั่วโมง 
(1,440 นาที) </t>
  </si>
  <si>
    <t>6 ชั่วโมง 
(360 นาที)</t>
  </si>
  <si>
    <t>20 นาที/ครั้ง</t>
  </si>
  <si>
    <t>1,200 นาที</t>
  </si>
  <si>
    <t>120 ครั้ง</t>
  </si>
  <si>
    <t>1,800 นาที</t>
  </si>
  <si>
    <t>240 ชั่วโมง
(14,400 นาที)</t>
  </si>
  <si>
    <t>2,400 นาที</t>
  </si>
  <si>
    <t>3,600 นาที</t>
  </si>
  <si>
    <t>5 นาที/ครั้ง</t>
  </si>
  <si>
    <t>240 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</si>
  <si>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</si>
  <si>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</t>
  </si>
  <si>
    <t>ประเภทและ</t>
  </si>
  <si>
    <t>ปฏิบัติงานทั้งหมด</t>
  </si>
  <si>
    <t>อัตรากำลัง</t>
  </si>
  <si>
    <t>จำนวนบุคลากร</t>
  </si>
  <si>
    <t>ต่อปี</t>
  </si>
  <si>
    <t>ที่ต้องการ</t>
  </si>
  <si>
    <t>จ้างเหมา</t>
  </si>
  <si>
    <t>ปรับเป็นจำนวนเต็ม (คน)</t>
  </si>
  <si>
    <t>วันละ 390 นาที</t>
  </si>
  <si>
    <t>230*390 = 89700 นาที</t>
  </si>
  <si>
    <t>1</t>
  </si>
  <si>
    <t>จ้าง</t>
  </si>
  <si>
    <t>เหมา</t>
  </si>
  <si>
    <t>ดำเนินการเกี่ยวกับการจัดซื้อจัดหาวัสดุเครื่องใช้สำนักงานที่นอกเกนือจากแผนการจัดซื้อจัดจ้างปกติ เช่น เครื่องเขียน</t>
  </si>
  <si>
    <t>แบบพิมพ์ แบบฟอร์มต่างๆ และของใช้เบ็ดเตล็ดให้หน่วยงาน ดูแลการเบิกจ่ายและจัดทำทะเบียนพัสดุให้เป็นไปตามระเบียบ</t>
  </si>
  <si>
    <t>แบบฟอร์มที่ 2 การศึกษาการทำงาน (Work Study)</t>
  </si>
  <si>
    <t>งานทะเบียนพัสดุ</t>
  </si>
  <si>
    <t>แบบฟอร์มที่ 1 การศึกษาการทำงาน (Work Study)</t>
  </si>
  <si>
    <t>แบบฟอร์มที่ 3  การวิเคราะห์ภาระงานเพื่อกำหนดความต้องการอัตรากำลัง</t>
  </si>
  <si>
    <t>ชื่อหน่วยนับ
(ครั้ง/อัน/ฉบับ ฯลฯ)</t>
  </si>
  <si>
    <t>เวลามาตรฐานหรือ</t>
  </si>
  <si>
    <t>ปริมาณงาน</t>
  </si>
  <si>
    <t>ปฏิบัติงานต่อ</t>
  </si>
  <si>
    <t>หน่วยนับ</t>
  </si>
  <si>
    <t>(1x2)</t>
  </si>
  <si>
    <t>(3/89700)</t>
  </si>
  <si>
    <t>ชื่อกระบวนงาน 1. จัดทำบัญชีการรับจ่ายพัสดุ</t>
  </si>
  <si>
    <t>ชื่อกระบวนงาน 2. จัดซื้อเครื่องเขียนแบบพิมพ์
สำนักงาน</t>
  </si>
  <si>
    <t>จัดซื้อเครื่องเขียนแบบพิมพ์สำนักงาน</t>
  </si>
  <si>
    <t xml:space="preserve">  -ตรวจสอบเอกสารการขอเบิกพัสดุของหน่วยงาน</t>
  </si>
  <si>
    <t xml:space="preserve">  -ขออนุมัติดำเนินการจัดซื้อพัสดุ</t>
  </si>
  <si>
    <t xml:space="preserve">  -จัดซื้อพัสดุในวงเงินที่ได้รับการอนุมัติ</t>
  </si>
  <si>
    <t xml:space="preserve">  -เบิกจ่ายพัสดุที่ได้จัดซื้อให้กับผู้ขอเบิก</t>
  </si>
  <si>
    <t xml:space="preserve">  -ขออนุมัติเบิกจ่ายเงินให้กับผู้ขาย</t>
  </si>
  <si>
    <t>ชื่อกระบวนงาน 3. จัดทำบัญชีควบคุมอาวุธปืนของ อ.อ.ป.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</si>
</sst>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_-* #,##0.000000_-;\-* #,##0.000000_-;_-* &quot;-&quot;??_-;_-@_-"/>
    <numFmt numFmtId="192" formatCode="0.00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3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>
      <alignment horizontal="center"/>
    </xf>
    <xf numFmtId="189" fontId="1" fillId="0" borderId="10" xfId="1" applyNumberFormat="1" applyFont="1" applyBorder="1" applyAlignment="1">
      <alignment horizontal="center"/>
    </xf>
    <xf numFmtId="188" fontId="2" fillId="0" borderId="10" xfId="0" applyNumberFormat="1" applyFont="1" applyFill="1" applyBorder="1" applyAlignment="1">
      <alignment horizontal="center" vertical="top"/>
    </xf>
    <xf numFmtId="190" fontId="2" fillId="0" borderId="0" xfId="1" applyNumberFormat="1" applyFont="1"/>
    <xf numFmtId="0" fontId="2" fillId="0" borderId="0" xfId="0" applyFont="1"/>
    <xf numFmtId="189" fontId="1" fillId="0" borderId="0" xfId="1" applyNumberFormat="1" applyFont="1" applyAlignment="1">
      <alignment horizontal="center"/>
    </xf>
    <xf numFmtId="190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90" fontId="2" fillId="0" borderId="0" xfId="1" applyNumberFormat="1" applyFont="1" applyAlignment="1"/>
    <xf numFmtId="189" fontId="1" fillId="0" borderId="0" xfId="1" applyNumberFormat="1" applyFont="1"/>
    <xf numFmtId="190" fontId="1" fillId="0" borderId="0" xfId="1" applyNumberFormat="1" applyFont="1"/>
    <xf numFmtId="0" fontId="2" fillId="0" borderId="10" xfId="0" applyFont="1" applyBorder="1" applyAlignment="1">
      <alignment horizontal="center"/>
    </xf>
    <xf numFmtId="189" fontId="2" fillId="0" borderId="10" xfId="1" applyNumberFormat="1" applyFont="1" applyBorder="1" applyAlignment="1">
      <alignment horizontal="center"/>
    </xf>
    <xf numFmtId="190" fontId="2" fillId="0" borderId="10" xfId="1" applyNumberFormat="1" applyFont="1" applyBorder="1" applyAlignment="1">
      <alignment horizontal="right"/>
    </xf>
    <xf numFmtId="188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190" fontId="2" fillId="0" borderId="10" xfId="1" applyNumberFormat="1" applyFont="1" applyBorder="1"/>
    <xf numFmtId="0" fontId="2" fillId="0" borderId="1" xfId="0" applyFont="1" applyBorder="1" applyAlignment="1">
      <alignment horizontal="left" vertical="center"/>
    </xf>
    <xf numFmtId="190" fontId="2" fillId="0" borderId="10" xfId="1" applyNumberFormat="1" applyFont="1" applyBorder="1" applyAlignment="1">
      <alignment horizontal="center"/>
    </xf>
    <xf numFmtId="190" fontId="5" fillId="0" borderId="10" xfId="1" applyNumberFormat="1" applyFont="1" applyBorder="1"/>
    <xf numFmtId="0" fontId="5" fillId="0" borderId="10" xfId="0" applyFont="1" applyBorder="1" applyAlignment="1">
      <alignment horizontal="center"/>
    </xf>
    <xf numFmtId="0" fontId="4" fillId="2" borderId="9" xfId="0" applyFont="1" applyFill="1" applyBorder="1"/>
    <xf numFmtId="189" fontId="5" fillId="0" borderId="9" xfId="1" applyNumberFormat="1" applyFont="1" applyBorder="1"/>
    <xf numFmtId="190" fontId="5" fillId="0" borderId="9" xfId="1" applyNumberFormat="1" applyFont="1" applyBorder="1"/>
    <xf numFmtId="0" fontId="5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89" fontId="5" fillId="2" borderId="9" xfId="1" applyNumberFormat="1" applyFont="1" applyFill="1" applyBorder="1"/>
    <xf numFmtId="49" fontId="5" fillId="0" borderId="9" xfId="1" applyNumberFormat="1" applyFont="1" applyBorder="1" applyAlignment="1">
      <alignment horizontal="center"/>
    </xf>
    <xf numFmtId="189" fontId="2" fillId="0" borderId="0" xfId="1" applyNumberFormat="1" applyFont="1"/>
    <xf numFmtId="189" fontId="1" fillId="0" borderId="11" xfId="1" applyNumberFormat="1" applyFont="1" applyBorder="1"/>
    <xf numFmtId="189" fontId="1" fillId="0" borderId="10" xfId="1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188" fontId="6" fillId="0" borderId="10" xfId="0" applyNumberFormat="1" applyFont="1" applyBorder="1" applyAlignment="1">
      <alignment horizontal="center"/>
    </xf>
    <xf numFmtId="188" fontId="2" fillId="0" borderId="10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center"/>
    </xf>
    <xf numFmtId="0" fontId="2" fillId="0" borderId="9" xfId="0" applyFont="1" applyBorder="1"/>
    <xf numFmtId="191" fontId="2" fillId="0" borderId="0" xfId="1" applyNumberFormat="1" applyFont="1" applyBorder="1" applyAlignment="1">
      <alignment vertical="top"/>
    </xf>
    <xf numFmtId="0" fontId="2" fillId="0" borderId="11" xfId="0" applyFont="1" applyBorder="1"/>
    <xf numFmtId="191" fontId="2" fillId="0" borderId="11" xfId="1" applyNumberFormat="1" applyFont="1" applyFill="1" applyBorder="1" applyAlignment="1">
      <alignment horizontal="center" vertical="top"/>
    </xf>
    <xf numFmtId="190" fontId="2" fillId="0" borderId="10" xfId="1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190" fontId="2" fillId="0" borderId="10" xfId="1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0" xfId="0" applyFont="1" applyBorder="1"/>
    <xf numFmtId="189" fontId="2" fillId="0" borderId="9" xfId="1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91" fontId="2" fillId="0" borderId="0" xfId="1" applyNumberFormat="1" applyFont="1" applyAlignment="1">
      <alignment vertical="top"/>
    </xf>
    <xf numFmtId="188" fontId="2" fillId="0" borderId="9" xfId="0" applyNumberFormat="1" applyFont="1" applyBorder="1" applyAlignment="1">
      <alignment horizontal="center" vertical="top"/>
    </xf>
    <xf numFmtId="0" fontId="7" fillId="0" borderId="0" xfId="0" applyFont="1"/>
    <xf numFmtId="0" fontId="2" fillId="0" borderId="10" xfId="0" applyFont="1" applyBorder="1" applyAlignment="1">
      <alignment vertical="top" wrapText="1"/>
    </xf>
    <xf numFmtId="188" fontId="2" fillId="0" borderId="10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/>
    </xf>
    <xf numFmtId="0" fontId="2" fillId="0" borderId="9" xfId="0" applyFont="1" applyBorder="1" applyAlignment="1"/>
    <xf numFmtId="190" fontId="1" fillId="0" borderId="11" xfId="1" applyNumberFormat="1" applyFont="1" applyBorder="1"/>
    <xf numFmtId="190" fontId="1" fillId="0" borderId="10" xfId="1" applyNumberFormat="1" applyFont="1" applyBorder="1" applyAlignment="1">
      <alignment horizontal="center"/>
    </xf>
    <xf numFmtId="190" fontId="1" fillId="0" borderId="10" xfId="1" applyNumberFormat="1" applyFont="1" applyBorder="1" applyAlignment="1">
      <alignment horizontal="right"/>
    </xf>
    <xf numFmtId="0" fontId="2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192" fontId="2" fillId="0" borderId="0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192" fontId="2" fillId="0" borderId="0" xfId="0" applyNumberFormat="1" applyFont="1" applyAlignment="1"/>
    <xf numFmtId="0" fontId="8" fillId="0" borderId="0" xfId="0" applyFont="1" applyAlignment="1">
      <alignment horizontal="left" indent="8"/>
    </xf>
    <xf numFmtId="0" fontId="8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188" fontId="6" fillId="0" borderId="10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90" fontId="5" fillId="2" borderId="9" xfId="1" applyNumberFormat="1" applyFont="1" applyFill="1" applyBorder="1"/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2" xfId="1" applyNumberFormat="1" applyFont="1" applyFill="1" applyBorder="1" applyAlignment="1">
      <alignment horizontal="center" vertical="center"/>
    </xf>
    <xf numFmtId="190" fontId="1" fillId="2" borderId="12" xfId="1" applyNumberFormat="1" applyFont="1" applyFill="1" applyBorder="1" applyAlignment="1">
      <alignment horizontal="center" vertical="center"/>
    </xf>
    <xf numFmtId="190" fontId="2" fillId="2" borderId="9" xfId="1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90" fontId="2" fillId="0" borderId="9" xfId="1" applyNumberFormat="1" applyFont="1" applyBorder="1" applyAlignment="1">
      <alignment vertical="top"/>
    </xf>
    <xf numFmtId="189" fontId="2" fillId="0" borderId="9" xfId="1" applyNumberFormat="1" applyFont="1" applyBorder="1" applyAlignment="1">
      <alignment horizontal="center" vertical="top" wrapText="1"/>
    </xf>
    <xf numFmtId="188" fontId="2" fillId="0" borderId="1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I15" sqref="I15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1.625" style="1" customWidth="1"/>
    <col min="9" max="9" width="14.25" style="1" customWidth="1"/>
    <col min="10" max="16384" width="9.125" style="1"/>
  </cols>
  <sheetData>
    <row r="1" spans="1:8">
      <c r="A1" s="126" t="s">
        <v>89</v>
      </c>
      <c r="B1" s="126"/>
      <c r="C1" s="126"/>
      <c r="D1" s="126"/>
      <c r="E1" s="126"/>
      <c r="F1" s="126"/>
      <c r="G1" s="126"/>
      <c r="H1" s="126"/>
    </row>
    <row r="2" spans="1:8">
      <c r="A2" s="126" t="s">
        <v>2</v>
      </c>
      <c r="B2" s="126"/>
      <c r="C2" s="126"/>
      <c r="D2" s="126"/>
      <c r="E2" s="126"/>
      <c r="F2" s="126"/>
      <c r="G2" s="126"/>
      <c r="H2" s="126"/>
    </row>
    <row r="3" spans="1:8">
      <c r="A3" s="11"/>
      <c r="B3" s="11"/>
      <c r="C3" s="11"/>
      <c r="D3" s="11"/>
      <c r="E3" s="11"/>
      <c r="F3" s="11"/>
      <c r="G3" s="11"/>
      <c r="H3" s="11"/>
    </row>
    <row r="4" spans="1:8">
      <c r="A4" s="1" t="s">
        <v>23</v>
      </c>
    </row>
    <row r="5" spans="1:8">
      <c r="A5" s="1" t="s">
        <v>88</v>
      </c>
    </row>
    <row r="6" spans="1:8">
      <c r="A6" s="1" t="s">
        <v>24</v>
      </c>
    </row>
    <row r="8" spans="1:8">
      <c r="A8" s="8" t="s">
        <v>1</v>
      </c>
      <c r="B8" s="9"/>
      <c r="C8" s="9"/>
      <c r="D8" s="9"/>
      <c r="E8" s="9"/>
      <c r="F8" s="9"/>
      <c r="G8" s="9"/>
      <c r="H8" s="10"/>
    </row>
    <row r="9" spans="1:8">
      <c r="A9" s="2" t="s">
        <v>85</v>
      </c>
      <c r="B9" s="3"/>
      <c r="C9" s="3"/>
      <c r="D9" s="3"/>
      <c r="E9" s="3"/>
      <c r="F9" s="3"/>
      <c r="G9" s="3"/>
      <c r="H9" s="4"/>
    </row>
    <row r="10" spans="1:8">
      <c r="A10" s="2" t="s">
        <v>86</v>
      </c>
      <c r="B10" s="3"/>
      <c r="C10" s="3"/>
      <c r="D10" s="3"/>
      <c r="E10" s="3"/>
      <c r="F10" s="3"/>
      <c r="G10" s="3"/>
      <c r="H10" s="4"/>
    </row>
    <row r="11" spans="1:8">
      <c r="A11" s="5"/>
      <c r="B11" s="6"/>
      <c r="C11" s="6"/>
      <c r="D11" s="6"/>
      <c r="E11" s="6"/>
      <c r="F11" s="6"/>
      <c r="G11" s="6"/>
      <c r="H11" s="7"/>
    </row>
    <row r="13" spans="1:8">
      <c r="A13" s="8" t="s">
        <v>0</v>
      </c>
      <c r="B13" s="9"/>
      <c r="C13" s="9"/>
      <c r="D13" s="9"/>
      <c r="E13" s="9"/>
      <c r="F13" s="9"/>
      <c r="G13" s="9"/>
      <c r="H13" s="10"/>
    </row>
    <row r="14" spans="1:8">
      <c r="A14" s="2" t="s">
        <v>25</v>
      </c>
      <c r="B14" s="3"/>
      <c r="C14" s="3"/>
      <c r="D14" s="3"/>
      <c r="E14" s="3"/>
      <c r="F14" s="3"/>
      <c r="G14" s="3"/>
      <c r="H14" s="4"/>
    </row>
    <row r="15" spans="1:8">
      <c r="A15" s="2" t="s">
        <v>26</v>
      </c>
      <c r="B15" s="3"/>
      <c r="C15" s="3"/>
      <c r="D15" s="3"/>
      <c r="E15" s="3"/>
      <c r="F15" s="3"/>
      <c r="G15" s="3"/>
      <c r="H15" s="4"/>
    </row>
    <row r="16" spans="1:8">
      <c r="A16" s="2" t="s">
        <v>27</v>
      </c>
      <c r="B16" s="3"/>
      <c r="C16" s="3"/>
      <c r="D16" s="3"/>
      <c r="E16" s="3"/>
      <c r="F16" s="3"/>
      <c r="G16" s="3"/>
      <c r="H16" s="4"/>
    </row>
    <row r="17" spans="1:8">
      <c r="A17" s="2"/>
      <c r="B17" s="3"/>
      <c r="C17" s="3"/>
      <c r="D17" s="3"/>
      <c r="E17" s="3"/>
      <c r="F17" s="3"/>
      <c r="G17" s="3"/>
      <c r="H17" s="4"/>
    </row>
    <row r="18" spans="1:8">
      <c r="A18" s="2"/>
      <c r="B18" s="3"/>
      <c r="C18" s="3"/>
      <c r="D18" s="3"/>
      <c r="E18" s="3"/>
      <c r="F18" s="3"/>
      <c r="G18" s="3"/>
      <c r="H18" s="4"/>
    </row>
    <row r="19" spans="1:8">
      <c r="A19" s="2"/>
      <c r="B19" s="3"/>
      <c r="C19" s="3"/>
      <c r="D19" s="3"/>
      <c r="E19" s="3"/>
      <c r="F19" s="3"/>
      <c r="G19" s="3"/>
      <c r="H19" s="4"/>
    </row>
    <row r="20" spans="1:8">
      <c r="A20" s="2"/>
      <c r="B20" s="3"/>
      <c r="C20" s="3"/>
      <c r="D20" s="3"/>
      <c r="E20" s="3"/>
      <c r="F20" s="3"/>
      <c r="G20" s="3"/>
      <c r="H20" s="4"/>
    </row>
    <row r="21" spans="1:8">
      <c r="A21" s="2"/>
      <c r="B21" s="3"/>
      <c r="C21" s="3"/>
      <c r="D21" s="3"/>
      <c r="E21" s="3"/>
      <c r="F21" s="3"/>
      <c r="G21" s="3"/>
      <c r="H21" s="4"/>
    </row>
    <row r="22" spans="1:8">
      <c r="A22" s="2"/>
      <c r="B22" s="3"/>
      <c r="C22" s="3"/>
      <c r="D22" s="3"/>
      <c r="E22" s="3"/>
      <c r="F22" s="3"/>
      <c r="G22" s="3"/>
      <c r="H22" s="4"/>
    </row>
    <row r="23" spans="1:8">
      <c r="A23" s="2"/>
      <c r="B23" s="3"/>
      <c r="C23" s="3"/>
      <c r="D23" s="3"/>
      <c r="E23" s="3"/>
      <c r="F23" s="3"/>
      <c r="G23" s="3"/>
      <c r="H23" s="4"/>
    </row>
    <row r="24" spans="1:8">
      <c r="A24" s="2"/>
      <c r="B24" s="3"/>
      <c r="C24" s="3"/>
      <c r="D24" s="3"/>
      <c r="E24" s="3"/>
      <c r="F24" s="3"/>
      <c r="G24" s="3"/>
      <c r="H24" s="4"/>
    </row>
    <row r="25" spans="1:8" s="3" customFormat="1">
      <c r="A25" s="2"/>
      <c r="H25" s="4"/>
    </row>
    <row r="26" spans="1:8">
      <c r="A26" s="2"/>
      <c r="B26" s="3"/>
      <c r="C26" s="3"/>
      <c r="D26" s="3"/>
      <c r="E26" s="3"/>
      <c r="F26" s="3"/>
      <c r="G26" s="3"/>
      <c r="H26" s="4"/>
    </row>
    <row r="27" spans="1:8">
      <c r="A27" s="2"/>
      <c r="B27" s="3"/>
      <c r="C27" s="3"/>
      <c r="D27" s="3"/>
      <c r="E27" s="3"/>
      <c r="F27" s="3"/>
      <c r="G27" s="3"/>
      <c r="H27" s="4"/>
    </row>
    <row r="28" spans="1:8">
      <c r="A28" s="2"/>
      <c r="B28" s="3"/>
      <c r="C28" s="3"/>
      <c r="D28" s="3"/>
      <c r="E28" s="3"/>
      <c r="F28" s="3"/>
      <c r="G28" s="3"/>
      <c r="H28" s="4"/>
    </row>
    <row r="29" spans="1:8">
      <c r="A29" s="2"/>
      <c r="B29" s="3"/>
      <c r="C29" s="3"/>
      <c r="D29" s="3"/>
      <c r="E29" s="3"/>
      <c r="F29" s="3"/>
      <c r="G29" s="3"/>
      <c r="H29" s="4"/>
    </row>
    <row r="30" spans="1:8">
      <c r="A30" s="5"/>
      <c r="B30" s="6"/>
      <c r="C30" s="6"/>
      <c r="D30" s="6"/>
      <c r="E30" s="6"/>
      <c r="F30" s="6"/>
      <c r="G30" s="6"/>
      <c r="H30" s="7"/>
    </row>
  </sheetData>
  <mergeCells count="2">
    <mergeCell ref="A1:H1"/>
    <mergeCell ref="A2:H2"/>
  </mergeCells>
  <printOptions horizontalCentered="1"/>
  <pageMargins left="0.19685039370078741" right="0.19685039370078741" top="0.78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9"/>
  <sheetViews>
    <sheetView zoomScale="70" zoomScaleNormal="70" workbookViewId="0">
      <selection activeCell="D5" sqref="D5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9.625" style="1" customWidth="1"/>
    <col min="9" max="9" width="14.25" style="1" customWidth="1"/>
    <col min="10" max="16384" width="9.125" style="1"/>
  </cols>
  <sheetData>
    <row r="1" spans="1:8">
      <c r="A1" s="126" t="s">
        <v>87</v>
      </c>
      <c r="B1" s="126"/>
      <c r="C1" s="126"/>
      <c r="D1" s="126"/>
      <c r="E1" s="126"/>
      <c r="F1" s="126"/>
      <c r="G1" s="126"/>
      <c r="H1" s="126"/>
    </row>
    <row r="2" spans="1:8">
      <c r="A2" s="126" t="s">
        <v>4</v>
      </c>
      <c r="B2" s="126"/>
      <c r="C2" s="126"/>
      <c r="D2" s="126"/>
      <c r="E2" s="126"/>
      <c r="F2" s="126"/>
      <c r="G2" s="126"/>
      <c r="H2" s="126"/>
    </row>
    <row r="3" spans="1:8">
      <c r="A3" s="12"/>
      <c r="B3" s="12"/>
      <c r="C3" s="12"/>
      <c r="D3" s="12"/>
      <c r="E3" s="12"/>
      <c r="F3" s="12"/>
      <c r="G3" s="12"/>
      <c r="H3" s="12"/>
    </row>
    <row r="4" spans="1:8">
      <c r="A4" s="1" t="s">
        <v>23</v>
      </c>
    </row>
    <row r="5" spans="1:8">
      <c r="A5" s="1" t="s">
        <v>88</v>
      </c>
    </row>
    <row r="6" spans="1:8">
      <c r="A6" s="1" t="s">
        <v>24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25</v>
      </c>
      <c r="H9" s="4"/>
    </row>
    <row r="10" spans="1:8" s="3" customFormat="1">
      <c r="A10" s="2"/>
      <c r="H10" s="4"/>
    </row>
    <row r="11" spans="1:8" s="3" customFormat="1">
      <c r="A11" s="2" t="s">
        <v>5</v>
      </c>
      <c r="H11" s="4"/>
    </row>
    <row r="12" spans="1:8" s="3" customFormat="1">
      <c r="A12" s="2" t="s">
        <v>28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6</v>
      </c>
      <c r="B15" s="9"/>
      <c r="C15" s="9"/>
      <c r="D15" s="9"/>
      <c r="E15" s="9"/>
      <c r="F15" s="9"/>
      <c r="G15" s="9"/>
      <c r="H15" s="10"/>
    </row>
    <row r="16" spans="1:8" s="3" customFormat="1">
      <c r="A16" s="130" t="s">
        <v>33</v>
      </c>
      <c r="B16" s="131"/>
      <c r="C16" s="131"/>
      <c r="D16" s="131"/>
      <c r="E16" s="131"/>
      <c r="F16" s="131"/>
      <c r="G16" s="131"/>
      <c r="H16" s="132"/>
    </row>
    <row r="17" spans="1:8" s="3" customFormat="1">
      <c r="A17" s="130" t="s">
        <v>29</v>
      </c>
      <c r="B17" s="131"/>
      <c r="C17" s="131"/>
      <c r="D17" s="131"/>
      <c r="E17" s="131"/>
      <c r="F17" s="131"/>
      <c r="G17" s="131"/>
      <c r="H17" s="132"/>
    </row>
    <row r="18" spans="1:8" s="3" customFormat="1">
      <c r="A18" s="130" t="s">
        <v>30</v>
      </c>
      <c r="B18" s="131"/>
      <c r="C18" s="131"/>
      <c r="D18" s="131"/>
      <c r="E18" s="131"/>
      <c r="F18" s="131"/>
      <c r="G18" s="131"/>
      <c r="H18" s="132"/>
    </row>
    <row r="19" spans="1:8" s="3" customFormat="1">
      <c r="A19" s="127" t="s">
        <v>31</v>
      </c>
      <c r="B19" s="128"/>
      <c r="C19" s="128"/>
      <c r="D19" s="128"/>
      <c r="E19" s="128"/>
      <c r="F19" s="128"/>
      <c r="G19" s="128"/>
      <c r="H19" s="129"/>
    </row>
    <row r="20" spans="1:8" s="3" customFormat="1">
      <c r="A20" s="2" t="s">
        <v>32</v>
      </c>
      <c r="H20" s="4"/>
    </row>
    <row r="21" spans="1:8" s="3" customFormat="1">
      <c r="A21" s="5" t="s">
        <v>51</v>
      </c>
      <c r="B21" s="6"/>
      <c r="C21" s="6"/>
      <c r="D21" s="6"/>
      <c r="E21" s="6"/>
      <c r="F21" s="6"/>
      <c r="G21" s="6"/>
      <c r="H21" s="7"/>
    </row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6">
    <mergeCell ref="A19:H19"/>
    <mergeCell ref="A1:H1"/>
    <mergeCell ref="A2:H2"/>
    <mergeCell ref="A16:H16"/>
    <mergeCell ref="A17:H17"/>
    <mergeCell ref="A18:H18"/>
  </mergeCells>
  <printOptions horizontalCentered="1"/>
  <pageMargins left="0.39370078740157499" right="0.39370078740157499" top="0.95" bottom="0.74803149606299202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4"/>
  <sheetViews>
    <sheetView topLeftCell="A13" workbookViewId="0">
      <selection activeCell="I15" sqref="I15"/>
    </sheetView>
  </sheetViews>
  <sheetFormatPr defaultColWidth="9.125" defaultRowHeight="18.75"/>
  <cols>
    <col min="1" max="1" width="4.375" style="17" customWidth="1"/>
    <col min="2" max="2" width="25.25" style="17" customWidth="1"/>
    <col min="3" max="3" width="8.25" style="22" bestFit="1" customWidth="1"/>
    <col min="4" max="4" width="12.375" style="22" bestFit="1" customWidth="1"/>
    <col min="5" max="5" width="8.125" style="22" bestFit="1" customWidth="1"/>
    <col min="6" max="6" width="11.875" style="22" bestFit="1" customWidth="1"/>
    <col min="7" max="7" width="7.75" style="79" bestFit="1" customWidth="1"/>
    <col min="8" max="8" width="7.875" style="17" customWidth="1"/>
    <col min="9" max="9" width="4.625" style="17" customWidth="1"/>
    <col min="10" max="10" width="6" style="17" customWidth="1"/>
    <col min="11" max="16384" width="9.125" style="17"/>
  </cols>
  <sheetData>
    <row r="1" spans="1:10" s="32" customFormat="1">
      <c r="A1" s="133" t="s">
        <v>90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s="32" customFormat="1">
      <c r="B2" s="76"/>
      <c r="C2" s="94"/>
      <c r="D2" s="94"/>
      <c r="E2" s="76"/>
      <c r="F2" s="76"/>
      <c r="G2" s="95"/>
    </row>
    <row r="3" spans="1:10" s="96" customFormat="1">
      <c r="A3" s="32" t="s">
        <v>23</v>
      </c>
      <c r="C3" s="97"/>
      <c r="D3" s="97"/>
      <c r="G3" s="98"/>
    </row>
    <row r="4" spans="1:10" s="96" customFormat="1">
      <c r="A4" s="32" t="s">
        <v>88</v>
      </c>
      <c r="C4" s="97"/>
      <c r="D4" s="97"/>
      <c r="G4" s="98"/>
      <c r="J4" s="99"/>
    </row>
    <row r="5" spans="1:10" s="96" customFormat="1">
      <c r="A5" s="32" t="s">
        <v>24</v>
      </c>
      <c r="C5" s="97"/>
      <c r="D5" s="97"/>
      <c r="G5" s="98"/>
      <c r="J5" s="100"/>
    </row>
    <row r="6" spans="1:10" s="96" customFormat="1">
      <c r="C6" s="97"/>
      <c r="D6" s="97"/>
      <c r="G6" s="98"/>
      <c r="J6" s="100"/>
    </row>
    <row r="7" spans="1:10" s="32" customFormat="1">
      <c r="A7" s="32" t="s">
        <v>98</v>
      </c>
      <c r="B7" s="76"/>
      <c r="C7" s="94"/>
      <c r="D7" s="94"/>
      <c r="E7" s="76"/>
      <c r="F7" s="76"/>
      <c r="G7" s="95"/>
    </row>
    <row r="8" spans="1:10" s="76" customFormat="1" ht="7.5" customHeight="1">
      <c r="C8" s="94"/>
      <c r="D8" s="94"/>
      <c r="G8" s="95"/>
    </row>
    <row r="9" spans="1:10" s="76" customFormat="1" ht="18.75" customHeight="1">
      <c r="A9" s="134" t="s">
        <v>7</v>
      </c>
      <c r="B9" s="134" t="s">
        <v>8</v>
      </c>
      <c r="C9" s="137" t="s">
        <v>91</v>
      </c>
      <c r="D9" s="101">
        <v>1</v>
      </c>
      <c r="E9" s="102">
        <v>2</v>
      </c>
      <c r="F9" s="102">
        <v>3</v>
      </c>
      <c r="G9" s="103">
        <v>4</v>
      </c>
      <c r="H9" s="140">
        <v>5</v>
      </c>
      <c r="I9" s="141"/>
      <c r="J9" s="142"/>
    </row>
    <row r="10" spans="1:10" s="76" customFormat="1">
      <c r="A10" s="135"/>
      <c r="B10" s="135"/>
      <c r="C10" s="138"/>
      <c r="D10" s="104" t="s">
        <v>92</v>
      </c>
      <c r="E10" s="104" t="s">
        <v>93</v>
      </c>
      <c r="F10" s="104" t="s">
        <v>9</v>
      </c>
      <c r="G10" s="105" t="s">
        <v>71</v>
      </c>
      <c r="H10" s="143" t="s">
        <v>72</v>
      </c>
      <c r="I10" s="144"/>
      <c r="J10" s="145"/>
    </row>
    <row r="11" spans="1:10" s="76" customFormat="1">
      <c r="A11" s="135"/>
      <c r="B11" s="135"/>
      <c r="C11" s="138"/>
      <c r="D11" s="104" t="s">
        <v>9</v>
      </c>
      <c r="E11" s="104" t="s">
        <v>76</v>
      </c>
      <c r="F11" s="104" t="s">
        <v>73</v>
      </c>
      <c r="G11" s="105" t="s">
        <v>74</v>
      </c>
      <c r="H11" s="146" t="s">
        <v>75</v>
      </c>
      <c r="I11" s="147"/>
      <c r="J11" s="148"/>
    </row>
    <row r="12" spans="1:10" s="76" customFormat="1">
      <c r="A12" s="135"/>
      <c r="B12" s="135"/>
      <c r="C12" s="138"/>
      <c r="D12" s="104" t="s">
        <v>94</v>
      </c>
      <c r="E12" s="104"/>
      <c r="F12" s="104" t="s">
        <v>76</v>
      </c>
      <c r="G12" s="105" t="s">
        <v>77</v>
      </c>
      <c r="H12" s="134" t="s">
        <v>10</v>
      </c>
      <c r="I12" s="134" t="s">
        <v>11</v>
      </c>
      <c r="J12" s="102" t="s">
        <v>83</v>
      </c>
    </row>
    <row r="13" spans="1:10" s="76" customFormat="1">
      <c r="A13" s="136"/>
      <c r="B13" s="136"/>
      <c r="C13" s="139"/>
      <c r="D13" s="106" t="s">
        <v>95</v>
      </c>
      <c r="E13" s="106"/>
      <c r="F13" s="106" t="s">
        <v>96</v>
      </c>
      <c r="G13" s="107" t="s">
        <v>97</v>
      </c>
      <c r="H13" s="136"/>
      <c r="I13" s="136"/>
      <c r="J13" s="106" t="s">
        <v>84</v>
      </c>
    </row>
    <row r="14" spans="1:10" s="18" customFormat="1">
      <c r="A14" s="61">
        <v>1</v>
      </c>
      <c r="B14" s="69" t="s">
        <v>39</v>
      </c>
      <c r="C14" s="63"/>
      <c r="D14" s="63"/>
      <c r="E14" s="61"/>
      <c r="F14" s="63"/>
      <c r="G14" s="70"/>
      <c r="H14" s="64"/>
      <c r="I14" s="64"/>
      <c r="J14" s="42"/>
    </row>
    <row r="15" spans="1:10" s="18" customFormat="1" ht="56.25">
      <c r="A15" s="91"/>
      <c r="B15" s="82" t="s">
        <v>43</v>
      </c>
      <c r="C15" s="91" t="s">
        <v>20</v>
      </c>
      <c r="D15" s="91" t="s">
        <v>68</v>
      </c>
      <c r="E15" s="91" t="s">
        <v>55</v>
      </c>
      <c r="F15" s="91" t="s">
        <v>56</v>
      </c>
      <c r="G15" s="71">
        <f>900/89700</f>
        <v>1.0033444816053512E-2</v>
      </c>
      <c r="H15" s="65">
        <f>G15</f>
        <v>1.0033444816053512E-2</v>
      </c>
      <c r="I15" s="108"/>
      <c r="J15" s="65"/>
    </row>
    <row r="16" spans="1:10" s="18" customFormat="1" ht="37.5">
      <c r="A16" s="20"/>
      <c r="B16" s="82" t="s">
        <v>42</v>
      </c>
      <c r="C16" s="91" t="s">
        <v>20</v>
      </c>
      <c r="D16" s="91" t="s">
        <v>53</v>
      </c>
      <c r="E16" s="91" t="s">
        <v>55</v>
      </c>
      <c r="F16" s="91" t="s">
        <v>58</v>
      </c>
      <c r="G16" s="71">
        <f>2700/89700</f>
        <v>3.0100334448160536E-2</v>
      </c>
      <c r="H16" s="65">
        <f t="shared" ref="H16:H21" si="0">G16</f>
        <v>3.0100334448160536E-2</v>
      </c>
      <c r="I16" s="108"/>
      <c r="J16" s="65"/>
    </row>
    <row r="17" spans="1:10" s="18" customFormat="1">
      <c r="A17" s="20"/>
      <c r="B17" s="20" t="s">
        <v>40</v>
      </c>
      <c r="C17" s="91" t="s">
        <v>20</v>
      </c>
      <c r="D17" s="91" t="s">
        <v>53</v>
      </c>
      <c r="E17" s="91" t="s">
        <v>54</v>
      </c>
      <c r="F17" s="91" t="s">
        <v>57</v>
      </c>
      <c r="G17" s="71">
        <f>180/89700</f>
        <v>2.0066889632107021E-3</v>
      </c>
      <c r="H17" s="65">
        <f t="shared" si="0"/>
        <v>2.0066889632107021E-3</v>
      </c>
      <c r="I17" s="108"/>
      <c r="J17" s="65"/>
    </row>
    <row r="18" spans="1:10" s="18" customFormat="1">
      <c r="A18" s="20"/>
      <c r="B18" s="82" t="s">
        <v>41</v>
      </c>
      <c r="C18" s="72" t="s">
        <v>20</v>
      </c>
      <c r="D18" s="72" t="s">
        <v>53</v>
      </c>
      <c r="E18" s="72" t="s">
        <v>55</v>
      </c>
      <c r="F18" s="72" t="s">
        <v>58</v>
      </c>
      <c r="G18" s="74">
        <f>2700/89700</f>
        <v>3.0100334448160536E-2</v>
      </c>
      <c r="H18" s="65">
        <f t="shared" si="0"/>
        <v>3.0100334448160536E-2</v>
      </c>
      <c r="I18" s="109"/>
      <c r="J18" s="65"/>
    </row>
    <row r="19" spans="1:10" s="18" customFormat="1" ht="58.5" customHeight="1">
      <c r="A19" s="20"/>
      <c r="B19" s="82" t="s">
        <v>44</v>
      </c>
      <c r="C19" s="72" t="s">
        <v>20</v>
      </c>
      <c r="D19" s="72" t="s">
        <v>22</v>
      </c>
      <c r="E19" s="72" t="s">
        <v>54</v>
      </c>
      <c r="F19" s="72" t="s">
        <v>59</v>
      </c>
      <c r="G19" s="74">
        <f>1440/89700</f>
        <v>1.6053511705685617E-2</v>
      </c>
      <c r="H19" s="65">
        <f t="shared" si="0"/>
        <v>1.6053511705685617E-2</v>
      </c>
      <c r="I19" s="109"/>
      <c r="J19" s="65"/>
    </row>
    <row r="20" spans="1:10" s="18" customFormat="1" ht="37.5">
      <c r="A20" s="21"/>
      <c r="B20" s="75" t="s">
        <v>52</v>
      </c>
      <c r="C20" s="92" t="s">
        <v>20</v>
      </c>
      <c r="D20" s="92" t="s">
        <v>19</v>
      </c>
      <c r="E20" s="91" t="s">
        <v>18</v>
      </c>
      <c r="F20" s="72" t="s">
        <v>60</v>
      </c>
      <c r="G20" s="71">
        <f>360/89700</f>
        <v>4.0133779264214043E-3</v>
      </c>
      <c r="H20" s="65">
        <f t="shared" si="0"/>
        <v>4.0133779264214043E-3</v>
      </c>
      <c r="I20" s="108"/>
      <c r="J20" s="91"/>
    </row>
    <row r="21" spans="1:10" s="18" customFormat="1">
      <c r="A21" s="149"/>
      <c r="B21" s="149"/>
      <c r="C21" s="149"/>
      <c r="D21" s="149"/>
      <c r="E21" s="19"/>
      <c r="F21" s="77">
        <f>900+2700+180+2700+1440+360</f>
        <v>8280</v>
      </c>
      <c r="G21" s="160">
        <f>SUM(G15:G20)</f>
        <v>9.2307692307692313E-2</v>
      </c>
      <c r="H21" s="80">
        <f t="shared" si="0"/>
        <v>9.2307692307692313E-2</v>
      </c>
      <c r="I21" s="110"/>
      <c r="J21" s="111"/>
    </row>
    <row r="22" spans="1:10" s="18" customFormat="1">
      <c r="C22" s="60"/>
      <c r="D22" s="60"/>
      <c r="E22" s="60"/>
      <c r="F22" s="60"/>
      <c r="G22" s="68"/>
      <c r="H22" s="73"/>
    </row>
    <row r="23" spans="1:10" s="18" customFormat="1">
      <c r="C23" s="60"/>
      <c r="D23" s="60"/>
      <c r="E23" s="60"/>
      <c r="F23" s="60"/>
      <c r="G23" s="68"/>
      <c r="H23" s="73"/>
    </row>
    <row r="24" spans="1:10" s="18" customFormat="1">
      <c r="C24" s="60"/>
      <c r="D24" s="60"/>
      <c r="E24" s="60"/>
      <c r="F24" s="60"/>
      <c r="G24" s="68"/>
      <c r="H24" s="76"/>
    </row>
    <row r="25" spans="1:10" s="18" customFormat="1">
      <c r="C25" s="60"/>
      <c r="D25" s="60"/>
      <c r="E25" s="60"/>
      <c r="F25" s="60"/>
      <c r="G25" s="68"/>
      <c r="H25" s="78"/>
    </row>
    <row r="26" spans="1:10" s="18" customFormat="1">
      <c r="C26" s="60"/>
      <c r="D26" s="60"/>
      <c r="E26" s="60"/>
      <c r="F26" s="60"/>
      <c r="G26" s="68"/>
    </row>
    <row r="27" spans="1:10" s="18" customFormat="1">
      <c r="C27" s="60"/>
      <c r="D27" s="60"/>
      <c r="E27" s="60"/>
      <c r="F27" s="60"/>
      <c r="G27" s="68"/>
    </row>
    <row r="28" spans="1:10" s="18" customFormat="1">
      <c r="C28" s="60"/>
      <c r="D28" s="60"/>
      <c r="E28" s="60"/>
      <c r="F28" s="60"/>
      <c r="G28" s="68"/>
    </row>
    <row r="29" spans="1:10" s="18" customFormat="1">
      <c r="C29" s="60"/>
      <c r="D29" s="60"/>
      <c r="E29" s="60"/>
      <c r="F29" s="60"/>
      <c r="G29" s="68"/>
    </row>
    <row r="30" spans="1:10" s="18" customFormat="1">
      <c r="C30" s="60"/>
      <c r="D30" s="60"/>
      <c r="E30" s="60"/>
      <c r="F30" s="60"/>
      <c r="G30" s="68"/>
    </row>
    <row r="31" spans="1:10" s="18" customFormat="1">
      <c r="C31" s="60"/>
      <c r="D31" s="60"/>
      <c r="E31" s="60"/>
      <c r="F31" s="60"/>
      <c r="G31" s="68"/>
    </row>
    <row r="32" spans="1:10" s="18" customFormat="1">
      <c r="C32" s="60"/>
      <c r="D32" s="60"/>
      <c r="E32" s="60"/>
      <c r="F32" s="60"/>
      <c r="G32" s="68"/>
    </row>
    <row r="33" spans="3:7" s="18" customFormat="1">
      <c r="C33" s="60"/>
      <c r="D33" s="60"/>
      <c r="E33" s="60"/>
      <c r="F33" s="60"/>
      <c r="G33" s="68"/>
    </row>
    <row r="34" spans="3:7" s="18" customFormat="1">
      <c r="C34" s="60"/>
      <c r="D34" s="60"/>
      <c r="E34" s="60"/>
      <c r="F34" s="60"/>
      <c r="G34" s="68"/>
    </row>
    <row r="35" spans="3:7" s="18" customFormat="1">
      <c r="C35" s="60"/>
      <c r="D35" s="60"/>
      <c r="E35" s="60"/>
      <c r="F35" s="60"/>
      <c r="G35" s="68"/>
    </row>
    <row r="36" spans="3:7" s="18" customFormat="1">
      <c r="C36" s="60"/>
      <c r="D36" s="60"/>
      <c r="E36" s="60"/>
      <c r="F36" s="60"/>
      <c r="G36" s="68"/>
    </row>
    <row r="37" spans="3:7" s="18" customFormat="1">
      <c r="C37" s="60"/>
      <c r="D37" s="60"/>
      <c r="E37" s="60"/>
      <c r="F37" s="60"/>
      <c r="G37" s="68"/>
    </row>
    <row r="38" spans="3:7" s="18" customFormat="1">
      <c r="C38" s="60"/>
      <c r="D38" s="60"/>
      <c r="E38" s="60"/>
      <c r="F38" s="60"/>
      <c r="G38" s="68"/>
    </row>
    <row r="39" spans="3:7" s="18" customFormat="1">
      <c r="C39" s="60"/>
      <c r="D39" s="60"/>
      <c r="E39" s="60"/>
      <c r="F39" s="60"/>
      <c r="G39" s="68"/>
    </row>
    <row r="40" spans="3:7" s="18" customFormat="1">
      <c r="C40" s="60"/>
      <c r="D40" s="60"/>
      <c r="E40" s="60"/>
      <c r="F40" s="60"/>
      <c r="G40" s="68"/>
    </row>
    <row r="41" spans="3:7" s="18" customFormat="1">
      <c r="C41" s="60"/>
      <c r="D41" s="60"/>
      <c r="E41" s="60"/>
      <c r="F41" s="60"/>
      <c r="G41" s="68"/>
    </row>
    <row r="42" spans="3:7" s="18" customFormat="1">
      <c r="C42" s="60"/>
      <c r="D42" s="60"/>
      <c r="E42" s="60"/>
      <c r="F42" s="60"/>
      <c r="G42" s="68"/>
    </row>
    <row r="43" spans="3:7" s="18" customFormat="1">
      <c r="C43" s="60"/>
      <c r="D43" s="60"/>
      <c r="E43" s="60"/>
      <c r="F43" s="60"/>
      <c r="G43" s="68"/>
    </row>
    <row r="44" spans="3:7" s="18" customFormat="1">
      <c r="C44" s="60"/>
      <c r="D44" s="60"/>
      <c r="E44" s="60"/>
      <c r="F44" s="60"/>
      <c r="G44" s="68"/>
    </row>
    <row r="45" spans="3:7" s="18" customFormat="1">
      <c r="C45" s="60"/>
      <c r="D45" s="60"/>
      <c r="E45" s="60"/>
      <c r="F45" s="60"/>
      <c r="G45" s="68"/>
    </row>
    <row r="46" spans="3:7" s="18" customFormat="1">
      <c r="C46" s="60"/>
      <c r="D46" s="60"/>
      <c r="E46" s="60"/>
      <c r="F46" s="60"/>
      <c r="G46" s="68"/>
    </row>
    <row r="47" spans="3:7" s="18" customFormat="1">
      <c r="C47" s="60"/>
      <c r="D47" s="60"/>
      <c r="E47" s="60"/>
      <c r="F47" s="60"/>
      <c r="G47" s="68"/>
    </row>
    <row r="48" spans="3:7" s="18" customFormat="1">
      <c r="C48" s="60"/>
      <c r="D48" s="60"/>
      <c r="E48" s="60"/>
      <c r="F48" s="60"/>
      <c r="G48" s="68"/>
    </row>
    <row r="49" spans="3:7" s="18" customFormat="1">
      <c r="C49" s="60"/>
      <c r="D49" s="60"/>
      <c r="E49" s="60"/>
      <c r="F49" s="60"/>
      <c r="G49" s="68"/>
    </row>
    <row r="50" spans="3:7" s="18" customFormat="1">
      <c r="C50" s="60"/>
      <c r="D50" s="60"/>
      <c r="E50" s="60"/>
      <c r="F50" s="60"/>
      <c r="G50" s="68"/>
    </row>
    <row r="51" spans="3:7" s="18" customFormat="1">
      <c r="C51" s="60"/>
      <c r="D51" s="60"/>
      <c r="E51" s="60"/>
      <c r="F51" s="60"/>
      <c r="G51" s="68"/>
    </row>
    <row r="52" spans="3:7" s="18" customFormat="1">
      <c r="C52" s="60"/>
      <c r="D52" s="60"/>
      <c r="E52" s="60"/>
      <c r="F52" s="60"/>
      <c r="G52" s="68"/>
    </row>
    <row r="53" spans="3:7" s="18" customFormat="1">
      <c r="C53" s="60"/>
      <c r="D53" s="60"/>
      <c r="E53" s="60"/>
      <c r="F53" s="60"/>
      <c r="G53" s="68"/>
    </row>
    <row r="54" spans="3:7" s="18" customFormat="1">
      <c r="C54" s="60"/>
      <c r="D54" s="60"/>
      <c r="E54" s="60"/>
      <c r="F54" s="60"/>
      <c r="G54" s="68"/>
    </row>
    <row r="55" spans="3:7" s="18" customFormat="1">
      <c r="C55" s="60"/>
      <c r="D55" s="60"/>
      <c r="E55" s="60"/>
      <c r="F55" s="60"/>
      <c r="G55" s="68"/>
    </row>
    <row r="56" spans="3:7" s="18" customFormat="1">
      <c r="C56" s="60"/>
      <c r="D56" s="60"/>
      <c r="E56" s="60"/>
      <c r="F56" s="60"/>
      <c r="G56" s="68"/>
    </row>
    <row r="57" spans="3:7" s="18" customFormat="1">
      <c r="C57" s="60"/>
      <c r="D57" s="60"/>
      <c r="E57" s="60"/>
      <c r="F57" s="60"/>
      <c r="G57" s="68"/>
    </row>
    <row r="58" spans="3:7" s="18" customFormat="1">
      <c r="C58" s="60"/>
      <c r="D58" s="60"/>
      <c r="E58" s="60"/>
      <c r="F58" s="60"/>
      <c r="G58" s="68"/>
    </row>
    <row r="59" spans="3:7" s="18" customFormat="1">
      <c r="C59" s="60"/>
      <c r="D59" s="60"/>
      <c r="E59" s="60"/>
      <c r="F59" s="60"/>
      <c r="G59" s="68"/>
    </row>
    <row r="60" spans="3:7" s="18" customFormat="1">
      <c r="C60" s="60"/>
      <c r="D60" s="60"/>
      <c r="E60" s="60"/>
      <c r="F60" s="60"/>
      <c r="G60" s="68"/>
    </row>
    <row r="61" spans="3:7" s="18" customFormat="1">
      <c r="C61" s="60"/>
      <c r="D61" s="60"/>
      <c r="E61" s="60"/>
      <c r="F61" s="60"/>
      <c r="G61" s="68"/>
    </row>
    <row r="62" spans="3:7" s="18" customFormat="1">
      <c r="C62" s="60"/>
      <c r="D62" s="60"/>
      <c r="E62" s="60"/>
      <c r="F62" s="60"/>
      <c r="G62" s="68"/>
    </row>
    <row r="63" spans="3:7" s="18" customFormat="1">
      <c r="C63" s="60"/>
      <c r="D63" s="60"/>
      <c r="E63" s="60"/>
      <c r="F63" s="60"/>
      <c r="G63" s="68"/>
    </row>
    <row r="64" spans="3:7" s="18" customFormat="1">
      <c r="C64" s="60"/>
      <c r="D64" s="60"/>
      <c r="E64" s="60"/>
      <c r="F64" s="60"/>
      <c r="G64" s="68"/>
    </row>
    <row r="65" spans="3:7" s="18" customFormat="1">
      <c r="C65" s="60"/>
      <c r="D65" s="60"/>
      <c r="E65" s="60"/>
      <c r="F65" s="60"/>
      <c r="G65" s="68"/>
    </row>
    <row r="66" spans="3:7" s="18" customFormat="1">
      <c r="C66" s="60"/>
      <c r="D66" s="60"/>
      <c r="E66" s="60"/>
      <c r="F66" s="60"/>
      <c r="G66" s="68"/>
    </row>
    <row r="67" spans="3:7" s="18" customFormat="1">
      <c r="C67" s="60"/>
      <c r="D67" s="60"/>
      <c r="E67" s="60"/>
      <c r="F67" s="60"/>
      <c r="G67" s="68"/>
    </row>
    <row r="68" spans="3:7" s="18" customFormat="1">
      <c r="C68" s="60"/>
      <c r="D68" s="60"/>
      <c r="E68" s="60"/>
      <c r="F68" s="60"/>
      <c r="G68" s="68"/>
    </row>
    <row r="69" spans="3:7" s="18" customFormat="1">
      <c r="C69" s="60"/>
      <c r="D69" s="60"/>
      <c r="E69" s="60"/>
      <c r="F69" s="60"/>
      <c r="G69" s="68"/>
    </row>
    <row r="70" spans="3:7" s="18" customFormat="1">
      <c r="C70" s="60"/>
      <c r="D70" s="60"/>
      <c r="E70" s="60"/>
      <c r="F70" s="60"/>
      <c r="G70" s="68"/>
    </row>
    <row r="71" spans="3:7" s="18" customFormat="1">
      <c r="C71" s="60"/>
      <c r="D71" s="60"/>
      <c r="E71" s="60"/>
      <c r="F71" s="60"/>
      <c r="G71" s="68"/>
    </row>
    <row r="72" spans="3:7" s="18" customFormat="1">
      <c r="C72" s="60"/>
      <c r="D72" s="60"/>
      <c r="E72" s="60"/>
      <c r="F72" s="60"/>
      <c r="G72" s="68"/>
    </row>
    <row r="73" spans="3:7" s="18" customFormat="1">
      <c r="C73" s="60"/>
      <c r="D73" s="60"/>
      <c r="E73" s="60"/>
      <c r="F73" s="60"/>
      <c r="G73" s="68"/>
    </row>
    <row r="74" spans="3:7" s="18" customFormat="1">
      <c r="C74" s="60"/>
      <c r="D74" s="60"/>
      <c r="E74" s="60"/>
      <c r="F74" s="60"/>
      <c r="G74" s="68"/>
    </row>
    <row r="75" spans="3:7" s="18" customFormat="1">
      <c r="C75" s="60"/>
      <c r="D75" s="60"/>
      <c r="E75" s="60"/>
      <c r="F75" s="60"/>
      <c r="G75" s="68"/>
    </row>
    <row r="76" spans="3:7" s="18" customFormat="1">
      <c r="C76" s="60"/>
      <c r="D76" s="60"/>
      <c r="E76" s="60"/>
      <c r="F76" s="60"/>
      <c r="G76" s="68"/>
    </row>
    <row r="77" spans="3:7" s="18" customFormat="1">
      <c r="C77" s="60"/>
      <c r="D77" s="60"/>
      <c r="E77" s="60"/>
      <c r="F77" s="60"/>
      <c r="G77" s="68"/>
    </row>
    <row r="78" spans="3:7" s="18" customFormat="1">
      <c r="C78" s="60"/>
      <c r="D78" s="60"/>
      <c r="E78" s="60"/>
      <c r="F78" s="60"/>
      <c r="G78" s="68"/>
    </row>
    <row r="79" spans="3:7" s="18" customFormat="1">
      <c r="C79" s="60"/>
      <c r="D79" s="60"/>
      <c r="E79" s="60"/>
      <c r="F79" s="60"/>
      <c r="G79" s="68"/>
    </row>
    <row r="80" spans="3:7" s="18" customFormat="1">
      <c r="C80" s="60"/>
      <c r="D80" s="60"/>
      <c r="E80" s="60"/>
      <c r="F80" s="60"/>
      <c r="G80" s="68"/>
    </row>
    <row r="81" spans="3:7" s="18" customFormat="1">
      <c r="C81" s="60"/>
      <c r="D81" s="60"/>
      <c r="E81" s="60"/>
      <c r="F81" s="60"/>
      <c r="G81" s="68"/>
    </row>
    <row r="82" spans="3:7" s="18" customFormat="1">
      <c r="C82" s="60"/>
      <c r="D82" s="60"/>
      <c r="E82" s="60"/>
      <c r="F82" s="60"/>
      <c r="G82" s="68"/>
    </row>
    <row r="83" spans="3:7" s="18" customFormat="1">
      <c r="C83" s="60"/>
      <c r="D83" s="60"/>
      <c r="E83" s="60"/>
      <c r="F83" s="60"/>
      <c r="G83" s="68"/>
    </row>
    <row r="84" spans="3:7" s="18" customFormat="1">
      <c r="C84" s="60"/>
      <c r="D84" s="60"/>
      <c r="E84" s="60"/>
      <c r="F84" s="60"/>
      <c r="G84" s="68"/>
    </row>
    <row r="85" spans="3:7" s="18" customFormat="1">
      <c r="C85" s="60"/>
      <c r="D85" s="60"/>
      <c r="E85" s="60"/>
      <c r="F85" s="60"/>
      <c r="G85" s="68"/>
    </row>
    <row r="86" spans="3:7" s="18" customFormat="1">
      <c r="C86" s="60"/>
      <c r="D86" s="60"/>
      <c r="E86" s="60"/>
      <c r="F86" s="60"/>
      <c r="G86" s="68"/>
    </row>
    <row r="87" spans="3:7" s="18" customFormat="1">
      <c r="C87" s="60"/>
      <c r="D87" s="60"/>
      <c r="E87" s="60"/>
      <c r="F87" s="60"/>
      <c r="G87" s="68"/>
    </row>
    <row r="88" spans="3:7" s="18" customFormat="1">
      <c r="C88" s="60"/>
      <c r="D88" s="60"/>
      <c r="E88" s="60"/>
      <c r="F88" s="60"/>
      <c r="G88" s="68"/>
    </row>
    <row r="89" spans="3:7" s="18" customFormat="1">
      <c r="C89" s="60"/>
      <c r="D89" s="60"/>
      <c r="E89" s="60"/>
      <c r="F89" s="60"/>
      <c r="G89" s="68"/>
    </row>
    <row r="90" spans="3:7" s="18" customFormat="1">
      <c r="C90" s="60"/>
      <c r="D90" s="60"/>
      <c r="E90" s="60"/>
      <c r="F90" s="60"/>
      <c r="G90" s="68"/>
    </row>
    <row r="91" spans="3:7" s="18" customFormat="1">
      <c r="C91" s="60"/>
      <c r="D91" s="60"/>
      <c r="E91" s="60"/>
      <c r="F91" s="60"/>
      <c r="G91" s="68"/>
    </row>
    <row r="92" spans="3:7" s="18" customFormat="1">
      <c r="C92" s="60"/>
      <c r="D92" s="60"/>
      <c r="E92" s="60"/>
      <c r="F92" s="60"/>
      <c r="G92" s="68"/>
    </row>
    <row r="93" spans="3:7" s="18" customFormat="1">
      <c r="C93" s="60"/>
      <c r="D93" s="60"/>
      <c r="E93" s="60"/>
      <c r="F93" s="60"/>
      <c r="G93" s="68"/>
    </row>
    <row r="94" spans="3:7" s="18" customFormat="1">
      <c r="C94" s="60"/>
      <c r="D94" s="60"/>
      <c r="E94" s="60"/>
      <c r="F94" s="60"/>
      <c r="G94" s="68"/>
    </row>
    <row r="95" spans="3:7" s="18" customFormat="1">
      <c r="C95" s="60"/>
      <c r="D95" s="60"/>
      <c r="E95" s="60"/>
      <c r="F95" s="60"/>
      <c r="G95" s="68"/>
    </row>
    <row r="96" spans="3:7" s="18" customFormat="1">
      <c r="C96" s="60"/>
      <c r="D96" s="60"/>
      <c r="E96" s="60"/>
      <c r="F96" s="60"/>
      <c r="G96" s="68"/>
    </row>
    <row r="97" spans="3:7" s="18" customFormat="1">
      <c r="C97" s="60"/>
      <c r="D97" s="60"/>
      <c r="E97" s="60"/>
      <c r="F97" s="60"/>
      <c r="G97" s="68"/>
    </row>
    <row r="98" spans="3:7" s="18" customFormat="1">
      <c r="C98" s="60"/>
      <c r="D98" s="60"/>
      <c r="E98" s="60"/>
      <c r="F98" s="60"/>
      <c r="G98" s="68"/>
    </row>
    <row r="99" spans="3:7" s="18" customFormat="1">
      <c r="C99" s="60"/>
      <c r="D99" s="60"/>
      <c r="E99" s="60"/>
      <c r="F99" s="60"/>
      <c r="G99" s="68"/>
    </row>
    <row r="100" spans="3:7" s="18" customFormat="1">
      <c r="C100" s="60"/>
      <c r="D100" s="60"/>
      <c r="E100" s="60"/>
      <c r="F100" s="60"/>
      <c r="G100" s="68"/>
    </row>
    <row r="101" spans="3:7" s="18" customFormat="1">
      <c r="C101" s="60"/>
      <c r="D101" s="60"/>
      <c r="E101" s="60"/>
      <c r="F101" s="60"/>
      <c r="G101" s="68"/>
    </row>
    <row r="102" spans="3:7" s="18" customFormat="1">
      <c r="C102" s="60"/>
      <c r="D102" s="60"/>
      <c r="E102" s="60"/>
      <c r="F102" s="60"/>
      <c r="G102" s="68"/>
    </row>
    <row r="103" spans="3:7" s="18" customFormat="1">
      <c r="C103" s="60"/>
      <c r="D103" s="60"/>
      <c r="E103" s="60"/>
      <c r="F103" s="60"/>
      <c r="G103" s="68"/>
    </row>
    <row r="104" spans="3:7" s="18" customFormat="1">
      <c r="C104" s="60"/>
      <c r="D104" s="60"/>
      <c r="E104" s="60"/>
      <c r="F104" s="60"/>
      <c r="G104" s="68"/>
    </row>
    <row r="105" spans="3:7" s="18" customFormat="1">
      <c r="C105" s="60"/>
      <c r="D105" s="60"/>
      <c r="E105" s="60"/>
      <c r="F105" s="60"/>
      <c r="G105" s="68"/>
    </row>
    <row r="106" spans="3:7" s="18" customFormat="1">
      <c r="C106" s="60"/>
      <c r="D106" s="60"/>
      <c r="E106" s="60"/>
      <c r="F106" s="60"/>
      <c r="G106" s="68"/>
    </row>
    <row r="107" spans="3:7" s="18" customFormat="1">
      <c r="C107" s="60"/>
      <c r="D107" s="60"/>
      <c r="E107" s="60"/>
      <c r="F107" s="60"/>
      <c r="G107" s="68"/>
    </row>
    <row r="108" spans="3:7" s="18" customFormat="1">
      <c r="C108" s="60"/>
      <c r="D108" s="60"/>
      <c r="E108" s="60"/>
      <c r="F108" s="60"/>
      <c r="G108" s="68"/>
    </row>
    <row r="109" spans="3:7" s="18" customFormat="1">
      <c r="C109" s="60"/>
      <c r="D109" s="60"/>
      <c r="E109" s="60"/>
      <c r="F109" s="60"/>
      <c r="G109" s="68"/>
    </row>
    <row r="110" spans="3:7" s="18" customFormat="1">
      <c r="C110" s="60"/>
      <c r="D110" s="60"/>
      <c r="E110" s="60"/>
      <c r="F110" s="60"/>
      <c r="G110" s="68"/>
    </row>
    <row r="111" spans="3:7" s="18" customFormat="1">
      <c r="C111" s="60"/>
      <c r="D111" s="60"/>
      <c r="E111" s="60"/>
      <c r="F111" s="60"/>
      <c r="G111" s="68"/>
    </row>
    <row r="112" spans="3:7" s="18" customFormat="1">
      <c r="C112" s="60"/>
      <c r="D112" s="60"/>
      <c r="E112" s="60"/>
      <c r="F112" s="60"/>
      <c r="G112" s="68"/>
    </row>
    <row r="113" spans="3:7" s="18" customFormat="1">
      <c r="C113" s="60"/>
      <c r="D113" s="60"/>
      <c r="E113" s="60"/>
      <c r="F113" s="60"/>
      <c r="G113" s="68"/>
    </row>
    <row r="114" spans="3:7" s="18" customFormat="1">
      <c r="C114" s="60"/>
      <c r="D114" s="60"/>
      <c r="E114" s="60"/>
      <c r="F114" s="60"/>
      <c r="G114" s="68"/>
    </row>
    <row r="115" spans="3:7" s="18" customFormat="1">
      <c r="C115" s="60"/>
      <c r="D115" s="60"/>
      <c r="E115" s="60"/>
      <c r="F115" s="60"/>
      <c r="G115" s="68"/>
    </row>
    <row r="116" spans="3:7" s="18" customFormat="1">
      <c r="C116" s="60"/>
      <c r="D116" s="60"/>
      <c r="E116" s="60"/>
      <c r="F116" s="60"/>
      <c r="G116" s="68"/>
    </row>
    <row r="117" spans="3:7" s="18" customFormat="1">
      <c r="C117" s="60"/>
      <c r="D117" s="60"/>
      <c r="E117" s="60"/>
      <c r="F117" s="60"/>
      <c r="G117" s="68"/>
    </row>
    <row r="118" spans="3:7" s="18" customFormat="1">
      <c r="C118" s="60"/>
      <c r="D118" s="60"/>
      <c r="E118" s="60"/>
      <c r="F118" s="60"/>
      <c r="G118" s="68"/>
    </row>
    <row r="119" spans="3:7" s="18" customFormat="1">
      <c r="C119" s="60"/>
      <c r="D119" s="60"/>
      <c r="E119" s="60"/>
      <c r="F119" s="60"/>
      <c r="G119" s="68"/>
    </row>
    <row r="120" spans="3:7" s="18" customFormat="1">
      <c r="C120" s="60"/>
      <c r="D120" s="60"/>
      <c r="E120" s="60"/>
      <c r="F120" s="60"/>
      <c r="G120" s="68"/>
    </row>
    <row r="121" spans="3:7" s="18" customFormat="1">
      <c r="C121" s="60"/>
      <c r="D121" s="60"/>
      <c r="E121" s="60"/>
      <c r="F121" s="60"/>
      <c r="G121" s="68"/>
    </row>
    <row r="122" spans="3:7" s="18" customFormat="1">
      <c r="C122" s="60"/>
      <c r="D122" s="60"/>
      <c r="E122" s="60"/>
      <c r="F122" s="60"/>
      <c r="G122" s="68"/>
    </row>
    <row r="123" spans="3:7" s="18" customFormat="1">
      <c r="C123" s="60"/>
      <c r="D123" s="60"/>
      <c r="E123" s="60"/>
      <c r="F123" s="60"/>
      <c r="G123" s="68"/>
    </row>
    <row r="124" spans="3:7" s="18" customFormat="1">
      <c r="C124" s="60"/>
      <c r="D124" s="60"/>
      <c r="E124" s="60"/>
      <c r="F124" s="60"/>
      <c r="G124" s="68"/>
    </row>
    <row r="125" spans="3:7" s="18" customFormat="1">
      <c r="C125" s="60"/>
      <c r="D125" s="60"/>
      <c r="E125" s="60"/>
      <c r="F125" s="60"/>
      <c r="G125" s="68"/>
    </row>
    <row r="126" spans="3:7" s="18" customFormat="1">
      <c r="C126" s="60"/>
      <c r="D126" s="60"/>
      <c r="E126" s="60"/>
      <c r="F126" s="60"/>
      <c r="G126" s="68"/>
    </row>
    <row r="127" spans="3:7" s="18" customFormat="1">
      <c r="C127" s="60"/>
      <c r="D127" s="60"/>
      <c r="E127" s="60"/>
      <c r="F127" s="60"/>
      <c r="G127" s="68"/>
    </row>
    <row r="128" spans="3:7" s="18" customFormat="1">
      <c r="C128" s="60"/>
      <c r="D128" s="60"/>
      <c r="E128" s="60"/>
      <c r="F128" s="60"/>
      <c r="G128" s="68"/>
    </row>
    <row r="129" spans="3:7" s="18" customFormat="1">
      <c r="C129" s="60"/>
      <c r="D129" s="60"/>
      <c r="E129" s="60"/>
      <c r="F129" s="60"/>
      <c r="G129" s="68"/>
    </row>
    <row r="130" spans="3:7" s="18" customFormat="1">
      <c r="C130" s="60"/>
      <c r="D130" s="60"/>
      <c r="E130" s="60"/>
      <c r="F130" s="60"/>
      <c r="G130" s="68"/>
    </row>
    <row r="131" spans="3:7" s="18" customFormat="1">
      <c r="C131" s="60"/>
      <c r="D131" s="60"/>
      <c r="E131" s="60"/>
      <c r="F131" s="60"/>
      <c r="G131" s="68"/>
    </row>
    <row r="132" spans="3:7" s="18" customFormat="1">
      <c r="C132" s="60"/>
      <c r="D132" s="60"/>
      <c r="E132" s="60"/>
      <c r="F132" s="60"/>
      <c r="G132" s="68"/>
    </row>
    <row r="133" spans="3:7" s="18" customFormat="1">
      <c r="C133" s="60"/>
      <c r="D133" s="60"/>
      <c r="E133" s="60"/>
      <c r="F133" s="60"/>
      <c r="G133" s="68"/>
    </row>
    <row r="134" spans="3:7" s="18" customFormat="1">
      <c r="C134" s="60"/>
      <c r="D134" s="60"/>
      <c r="E134" s="60"/>
      <c r="F134" s="60"/>
      <c r="G134" s="68"/>
    </row>
    <row r="135" spans="3:7" s="18" customFormat="1">
      <c r="C135" s="60"/>
      <c r="D135" s="60"/>
      <c r="E135" s="60"/>
      <c r="F135" s="60"/>
      <c r="G135" s="68"/>
    </row>
    <row r="136" spans="3:7" s="18" customFormat="1">
      <c r="C136" s="60"/>
      <c r="D136" s="60"/>
      <c r="E136" s="60"/>
      <c r="F136" s="60"/>
      <c r="G136" s="68"/>
    </row>
    <row r="137" spans="3:7" s="18" customFormat="1">
      <c r="C137" s="60"/>
      <c r="D137" s="60"/>
      <c r="E137" s="60"/>
      <c r="F137" s="60"/>
      <c r="G137" s="68"/>
    </row>
    <row r="138" spans="3:7" s="18" customFormat="1">
      <c r="C138" s="60"/>
      <c r="D138" s="60"/>
      <c r="E138" s="60"/>
      <c r="F138" s="60"/>
      <c r="G138" s="68"/>
    </row>
    <row r="139" spans="3:7" s="18" customFormat="1">
      <c r="C139" s="60"/>
      <c r="D139" s="60"/>
      <c r="E139" s="60"/>
      <c r="F139" s="60"/>
      <c r="G139" s="68"/>
    </row>
    <row r="140" spans="3:7" s="18" customFormat="1">
      <c r="C140" s="60"/>
      <c r="D140" s="60"/>
      <c r="E140" s="60"/>
      <c r="F140" s="60"/>
      <c r="G140" s="68"/>
    </row>
    <row r="141" spans="3:7" s="18" customFormat="1">
      <c r="C141" s="60"/>
      <c r="D141" s="60"/>
      <c r="E141" s="60"/>
      <c r="F141" s="60"/>
      <c r="G141" s="68"/>
    </row>
    <row r="142" spans="3:7" s="18" customFormat="1">
      <c r="C142" s="60"/>
      <c r="D142" s="60"/>
      <c r="E142" s="60"/>
      <c r="F142" s="60"/>
      <c r="G142" s="68"/>
    </row>
    <row r="143" spans="3:7" s="18" customFormat="1">
      <c r="C143" s="60"/>
      <c r="D143" s="60"/>
      <c r="E143" s="60"/>
      <c r="F143" s="60"/>
      <c r="G143" s="68"/>
    </row>
    <row r="144" spans="3:7" s="18" customFormat="1">
      <c r="C144" s="60"/>
      <c r="D144" s="60"/>
      <c r="E144" s="60"/>
      <c r="F144" s="60"/>
      <c r="G144" s="68"/>
    </row>
    <row r="145" spans="3:7" s="18" customFormat="1">
      <c r="C145" s="60"/>
      <c r="D145" s="60"/>
      <c r="E145" s="60"/>
      <c r="F145" s="60"/>
      <c r="G145" s="68"/>
    </row>
    <row r="146" spans="3:7" s="18" customFormat="1">
      <c r="C146" s="60"/>
      <c r="D146" s="60"/>
      <c r="E146" s="60"/>
      <c r="F146" s="60"/>
      <c r="G146" s="68"/>
    </row>
    <row r="147" spans="3:7" s="18" customFormat="1">
      <c r="C147" s="60"/>
      <c r="D147" s="60"/>
      <c r="E147" s="60"/>
      <c r="F147" s="60"/>
      <c r="G147" s="68"/>
    </row>
    <row r="148" spans="3:7" s="18" customFormat="1">
      <c r="C148" s="60"/>
      <c r="D148" s="60"/>
      <c r="E148" s="60"/>
      <c r="F148" s="60"/>
      <c r="G148" s="68"/>
    </row>
    <row r="149" spans="3:7" s="18" customFormat="1">
      <c r="C149" s="60"/>
      <c r="D149" s="60"/>
      <c r="E149" s="60"/>
      <c r="F149" s="60"/>
      <c r="G149" s="68"/>
    </row>
    <row r="150" spans="3:7" s="18" customFormat="1">
      <c r="C150" s="60"/>
      <c r="D150" s="60"/>
      <c r="E150" s="60"/>
      <c r="F150" s="60"/>
      <c r="G150" s="68"/>
    </row>
    <row r="151" spans="3:7" s="18" customFormat="1">
      <c r="C151" s="60"/>
      <c r="D151" s="60"/>
      <c r="E151" s="60"/>
      <c r="F151" s="60"/>
      <c r="G151" s="68"/>
    </row>
    <row r="152" spans="3:7" s="18" customFormat="1">
      <c r="C152" s="60"/>
      <c r="D152" s="60"/>
      <c r="E152" s="60"/>
      <c r="F152" s="60"/>
      <c r="G152" s="68"/>
    </row>
    <row r="153" spans="3:7" s="18" customFormat="1">
      <c r="C153" s="60"/>
      <c r="D153" s="60"/>
      <c r="E153" s="60"/>
      <c r="F153" s="60"/>
      <c r="G153" s="68"/>
    </row>
    <row r="154" spans="3:7" s="18" customFormat="1">
      <c r="C154" s="60"/>
      <c r="D154" s="60"/>
      <c r="E154" s="60"/>
      <c r="F154" s="60"/>
      <c r="G154" s="68"/>
    </row>
    <row r="155" spans="3:7" s="18" customFormat="1">
      <c r="C155" s="60"/>
      <c r="D155" s="60"/>
      <c r="E155" s="60"/>
      <c r="F155" s="60"/>
      <c r="G155" s="68"/>
    </row>
    <row r="156" spans="3:7" s="18" customFormat="1">
      <c r="C156" s="60"/>
      <c r="D156" s="60"/>
      <c r="E156" s="60"/>
      <c r="F156" s="60"/>
      <c r="G156" s="68"/>
    </row>
    <row r="157" spans="3:7" s="18" customFormat="1">
      <c r="C157" s="60"/>
      <c r="D157" s="60"/>
      <c r="E157" s="60"/>
      <c r="F157" s="60"/>
      <c r="G157" s="68"/>
    </row>
    <row r="158" spans="3:7" s="18" customFormat="1">
      <c r="C158" s="60"/>
      <c r="D158" s="60"/>
      <c r="E158" s="60"/>
      <c r="F158" s="60"/>
      <c r="G158" s="68"/>
    </row>
    <row r="159" spans="3:7" s="18" customFormat="1">
      <c r="C159" s="60"/>
      <c r="D159" s="60"/>
      <c r="E159" s="60"/>
      <c r="F159" s="60"/>
      <c r="G159" s="68"/>
    </row>
    <row r="160" spans="3:7" s="18" customFormat="1">
      <c r="C160" s="60"/>
      <c r="D160" s="60"/>
      <c r="E160" s="60"/>
      <c r="F160" s="60"/>
      <c r="G160" s="68"/>
    </row>
    <row r="161" spans="3:7" s="18" customFormat="1">
      <c r="C161" s="60"/>
      <c r="D161" s="60"/>
      <c r="E161" s="60"/>
      <c r="F161" s="60"/>
      <c r="G161" s="68"/>
    </row>
    <row r="162" spans="3:7" s="18" customFormat="1">
      <c r="C162" s="60"/>
      <c r="D162" s="60"/>
      <c r="E162" s="60"/>
      <c r="F162" s="60"/>
      <c r="G162" s="68"/>
    </row>
    <row r="163" spans="3:7" s="18" customFormat="1">
      <c r="C163" s="60"/>
      <c r="D163" s="60"/>
      <c r="E163" s="60"/>
      <c r="F163" s="60"/>
      <c r="G163" s="68"/>
    </row>
    <row r="164" spans="3:7" s="18" customFormat="1">
      <c r="C164" s="60"/>
      <c r="D164" s="60"/>
      <c r="E164" s="60"/>
      <c r="F164" s="60"/>
      <c r="G164" s="68"/>
    </row>
    <row r="165" spans="3:7" s="18" customFormat="1">
      <c r="C165" s="60"/>
      <c r="D165" s="60"/>
      <c r="E165" s="60"/>
      <c r="F165" s="60"/>
      <c r="G165" s="68"/>
    </row>
    <row r="166" spans="3:7" s="18" customFormat="1">
      <c r="C166" s="60"/>
      <c r="D166" s="60"/>
      <c r="E166" s="60"/>
      <c r="F166" s="60"/>
      <c r="G166" s="68"/>
    </row>
    <row r="167" spans="3:7" s="18" customFormat="1">
      <c r="C167" s="60"/>
      <c r="D167" s="60"/>
      <c r="E167" s="60"/>
      <c r="F167" s="60"/>
      <c r="G167" s="68"/>
    </row>
    <row r="168" spans="3:7" s="18" customFormat="1">
      <c r="C168" s="60"/>
      <c r="D168" s="60"/>
      <c r="E168" s="60"/>
      <c r="F168" s="60"/>
      <c r="G168" s="68"/>
    </row>
    <row r="169" spans="3:7" s="18" customFormat="1">
      <c r="C169" s="60"/>
      <c r="D169" s="60"/>
      <c r="E169" s="60"/>
      <c r="F169" s="60"/>
      <c r="G169" s="68"/>
    </row>
    <row r="170" spans="3:7" s="18" customFormat="1">
      <c r="C170" s="60"/>
      <c r="D170" s="60"/>
      <c r="E170" s="60"/>
      <c r="F170" s="60"/>
      <c r="G170" s="68"/>
    </row>
    <row r="171" spans="3:7" s="18" customFormat="1">
      <c r="C171" s="60"/>
      <c r="D171" s="60"/>
      <c r="E171" s="60"/>
      <c r="F171" s="60"/>
      <c r="G171" s="68"/>
    </row>
    <row r="172" spans="3:7" s="18" customFormat="1">
      <c r="C172" s="60"/>
      <c r="D172" s="60"/>
      <c r="E172" s="60"/>
      <c r="F172" s="60"/>
      <c r="G172" s="68"/>
    </row>
    <row r="173" spans="3:7" s="18" customFormat="1">
      <c r="C173" s="60"/>
      <c r="D173" s="60"/>
      <c r="E173" s="60"/>
      <c r="F173" s="60"/>
      <c r="G173" s="68"/>
    </row>
    <row r="174" spans="3:7" s="18" customFormat="1">
      <c r="C174" s="60"/>
      <c r="D174" s="60"/>
      <c r="E174" s="60"/>
      <c r="F174" s="60"/>
      <c r="G174" s="68"/>
    </row>
    <row r="175" spans="3:7" s="18" customFormat="1">
      <c r="C175" s="60"/>
      <c r="D175" s="60"/>
      <c r="E175" s="60"/>
      <c r="F175" s="60"/>
      <c r="G175" s="68"/>
    </row>
    <row r="176" spans="3:7" s="18" customFormat="1">
      <c r="C176" s="60"/>
      <c r="D176" s="60"/>
      <c r="E176" s="60"/>
      <c r="F176" s="60"/>
      <c r="G176" s="68"/>
    </row>
    <row r="177" spans="3:7" s="18" customFormat="1">
      <c r="C177" s="60"/>
      <c r="D177" s="60"/>
      <c r="E177" s="60"/>
      <c r="F177" s="60"/>
      <c r="G177" s="68"/>
    </row>
    <row r="178" spans="3:7" s="18" customFormat="1">
      <c r="C178" s="60"/>
      <c r="D178" s="60"/>
      <c r="E178" s="60"/>
      <c r="F178" s="60"/>
      <c r="G178" s="68"/>
    </row>
    <row r="179" spans="3:7" s="18" customFormat="1">
      <c r="C179" s="60"/>
      <c r="D179" s="60"/>
      <c r="E179" s="60"/>
      <c r="F179" s="60"/>
      <c r="G179" s="68"/>
    </row>
    <row r="180" spans="3:7" s="18" customFormat="1">
      <c r="C180" s="60"/>
      <c r="D180" s="60"/>
      <c r="E180" s="60"/>
      <c r="F180" s="60"/>
      <c r="G180" s="68"/>
    </row>
    <row r="181" spans="3:7" s="18" customFormat="1">
      <c r="C181" s="60"/>
      <c r="D181" s="60"/>
      <c r="E181" s="60"/>
      <c r="F181" s="60"/>
      <c r="G181" s="68"/>
    </row>
    <row r="182" spans="3:7" s="18" customFormat="1">
      <c r="C182" s="60"/>
      <c r="D182" s="60"/>
      <c r="E182" s="60"/>
      <c r="F182" s="60"/>
      <c r="G182" s="68"/>
    </row>
    <row r="183" spans="3:7" s="18" customFormat="1">
      <c r="C183" s="60"/>
      <c r="D183" s="60"/>
      <c r="E183" s="60"/>
      <c r="F183" s="60"/>
      <c r="G183" s="68"/>
    </row>
    <row r="184" spans="3:7" s="18" customFormat="1">
      <c r="C184" s="60"/>
      <c r="D184" s="60"/>
      <c r="E184" s="60"/>
      <c r="F184" s="60"/>
      <c r="G184" s="68"/>
    </row>
    <row r="185" spans="3:7" s="18" customFormat="1">
      <c r="C185" s="60"/>
      <c r="D185" s="60"/>
      <c r="E185" s="60"/>
      <c r="F185" s="60"/>
      <c r="G185" s="68"/>
    </row>
    <row r="186" spans="3:7" s="18" customFormat="1">
      <c r="C186" s="60"/>
      <c r="D186" s="60"/>
      <c r="E186" s="60"/>
      <c r="F186" s="60"/>
      <c r="G186" s="68"/>
    </row>
    <row r="187" spans="3:7" s="18" customFormat="1">
      <c r="C187" s="60"/>
      <c r="D187" s="60"/>
      <c r="E187" s="60"/>
      <c r="F187" s="60"/>
      <c r="G187" s="68"/>
    </row>
    <row r="188" spans="3:7" s="18" customFormat="1">
      <c r="C188" s="60"/>
      <c r="D188" s="60"/>
      <c r="E188" s="60"/>
      <c r="F188" s="60"/>
      <c r="G188" s="68"/>
    </row>
    <row r="189" spans="3:7" s="18" customFormat="1">
      <c r="C189" s="60"/>
      <c r="D189" s="60"/>
      <c r="E189" s="60"/>
      <c r="F189" s="60"/>
      <c r="G189" s="68"/>
    </row>
    <row r="190" spans="3:7" s="18" customFormat="1">
      <c r="C190" s="60"/>
      <c r="D190" s="60"/>
      <c r="E190" s="60"/>
      <c r="F190" s="60"/>
      <c r="G190" s="68"/>
    </row>
    <row r="191" spans="3:7" s="18" customFormat="1">
      <c r="C191" s="60"/>
      <c r="D191" s="60"/>
      <c r="E191" s="60"/>
      <c r="F191" s="60"/>
      <c r="G191" s="68"/>
    </row>
    <row r="192" spans="3:7" s="18" customFormat="1">
      <c r="C192" s="60"/>
      <c r="D192" s="60"/>
      <c r="E192" s="60"/>
      <c r="F192" s="60"/>
      <c r="G192" s="68"/>
    </row>
    <row r="193" spans="3:7" s="18" customFormat="1">
      <c r="C193" s="60"/>
      <c r="D193" s="60"/>
      <c r="E193" s="60"/>
      <c r="F193" s="60"/>
      <c r="G193" s="68"/>
    </row>
    <row r="194" spans="3:7" s="18" customFormat="1">
      <c r="C194" s="60"/>
      <c r="D194" s="60"/>
      <c r="E194" s="60"/>
      <c r="F194" s="60"/>
      <c r="G194" s="68"/>
    </row>
    <row r="195" spans="3:7" s="18" customFormat="1">
      <c r="C195" s="60"/>
      <c r="D195" s="60"/>
      <c r="E195" s="60"/>
      <c r="F195" s="60"/>
      <c r="G195" s="68"/>
    </row>
    <row r="196" spans="3:7" s="18" customFormat="1">
      <c r="C196" s="60"/>
      <c r="D196" s="60"/>
      <c r="E196" s="60"/>
      <c r="F196" s="60"/>
      <c r="G196" s="68"/>
    </row>
    <row r="197" spans="3:7" s="18" customFormat="1">
      <c r="C197" s="60"/>
      <c r="D197" s="60"/>
      <c r="E197" s="60"/>
      <c r="F197" s="60"/>
      <c r="G197" s="68"/>
    </row>
    <row r="198" spans="3:7" s="18" customFormat="1">
      <c r="C198" s="60"/>
      <c r="D198" s="60"/>
      <c r="E198" s="60"/>
      <c r="F198" s="60"/>
      <c r="G198" s="68"/>
    </row>
    <row r="199" spans="3:7" s="18" customFormat="1">
      <c r="C199" s="60"/>
      <c r="D199" s="60"/>
      <c r="E199" s="60"/>
      <c r="F199" s="60"/>
      <c r="G199" s="68"/>
    </row>
    <row r="200" spans="3:7" s="18" customFormat="1">
      <c r="C200" s="60"/>
      <c r="D200" s="60"/>
      <c r="E200" s="60"/>
      <c r="F200" s="60"/>
      <c r="G200" s="68"/>
    </row>
    <row r="201" spans="3:7" s="18" customFormat="1">
      <c r="C201" s="60"/>
      <c r="D201" s="60"/>
      <c r="E201" s="60"/>
      <c r="F201" s="60"/>
      <c r="G201" s="68"/>
    </row>
    <row r="202" spans="3:7" s="18" customFormat="1">
      <c r="C202" s="60"/>
      <c r="D202" s="60"/>
      <c r="E202" s="60"/>
      <c r="F202" s="60"/>
      <c r="G202" s="68"/>
    </row>
    <row r="203" spans="3:7" s="18" customFormat="1">
      <c r="C203" s="60"/>
      <c r="D203" s="60"/>
      <c r="E203" s="60"/>
      <c r="F203" s="60"/>
      <c r="G203" s="68"/>
    </row>
    <row r="204" spans="3:7" s="18" customFormat="1">
      <c r="C204" s="60"/>
      <c r="D204" s="60"/>
      <c r="E204" s="60"/>
      <c r="F204" s="60"/>
      <c r="G204" s="68"/>
    </row>
    <row r="205" spans="3:7" s="18" customFormat="1">
      <c r="C205" s="60"/>
      <c r="D205" s="60"/>
      <c r="E205" s="60"/>
      <c r="F205" s="60"/>
      <c r="G205" s="68"/>
    </row>
    <row r="206" spans="3:7" s="18" customFormat="1">
      <c r="C206" s="60"/>
      <c r="D206" s="60"/>
      <c r="E206" s="60"/>
      <c r="F206" s="60"/>
      <c r="G206" s="68"/>
    </row>
    <row r="207" spans="3:7" s="18" customFormat="1">
      <c r="C207" s="60"/>
      <c r="D207" s="60"/>
      <c r="E207" s="60"/>
      <c r="F207" s="60"/>
      <c r="G207" s="68"/>
    </row>
    <row r="208" spans="3:7" s="18" customFormat="1">
      <c r="C208" s="60"/>
      <c r="D208" s="60"/>
      <c r="E208" s="60"/>
      <c r="F208" s="60"/>
      <c r="G208" s="68"/>
    </row>
    <row r="209" spans="3:10" s="18" customFormat="1">
      <c r="C209" s="60"/>
      <c r="D209" s="60"/>
      <c r="E209" s="60"/>
      <c r="F209" s="60"/>
      <c r="G209" s="68"/>
    </row>
    <row r="210" spans="3:10" s="18" customFormat="1">
      <c r="C210" s="60"/>
      <c r="D210" s="60"/>
      <c r="E210" s="60"/>
      <c r="F210" s="60"/>
      <c r="G210" s="68"/>
    </row>
    <row r="211" spans="3:10">
      <c r="H211" s="18"/>
      <c r="I211" s="18"/>
      <c r="J211" s="18"/>
    </row>
    <row r="212" spans="3:10">
      <c r="H212" s="18"/>
      <c r="I212" s="18"/>
      <c r="J212" s="18"/>
    </row>
    <row r="213" spans="3:10">
      <c r="H213" s="18"/>
      <c r="I213" s="18"/>
      <c r="J213" s="18"/>
    </row>
    <row r="214" spans="3:10">
      <c r="H214" s="18"/>
      <c r="I214" s="18"/>
      <c r="J214" s="18"/>
    </row>
  </sheetData>
  <mergeCells count="10">
    <mergeCell ref="A21:D21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1.1399999999999999" bottom="0.55118110236220497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9"/>
  <sheetViews>
    <sheetView zoomScale="115" zoomScaleNormal="115" workbookViewId="0">
      <selection activeCell="D6" sqref="D6"/>
    </sheetView>
  </sheetViews>
  <sheetFormatPr defaultColWidth="9.125" defaultRowHeight="21"/>
  <cols>
    <col min="1" max="3" width="9.125" style="1"/>
    <col min="4" max="4" width="18.625" style="1" customWidth="1"/>
    <col min="5" max="5" width="9.125" style="1"/>
    <col min="6" max="6" width="9" style="1" customWidth="1"/>
    <col min="7" max="7" width="9.125" style="1"/>
    <col min="8" max="8" width="7.125" style="1" customWidth="1"/>
    <col min="9" max="9" width="14.25" style="1" customWidth="1"/>
    <col min="10" max="16384" width="9.125" style="1"/>
  </cols>
  <sheetData>
    <row r="1" spans="1:8">
      <c r="A1" s="126" t="s">
        <v>87</v>
      </c>
      <c r="B1" s="126"/>
      <c r="C1" s="126"/>
      <c r="D1" s="126"/>
      <c r="E1" s="126"/>
      <c r="F1" s="126"/>
      <c r="G1" s="126"/>
      <c r="H1" s="126"/>
    </row>
    <row r="2" spans="1:8">
      <c r="A2" s="126" t="s">
        <v>4</v>
      </c>
      <c r="B2" s="126"/>
      <c r="C2" s="126"/>
      <c r="D2" s="126"/>
      <c r="E2" s="126"/>
      <c r="F2" s="126"/>
      <c r="G2" s="126"/>
      <c r="H2" s="126"/>
    </row>
    <row r="3" spans="1:8">
      <c r="A3" s="14"/>
      <c r="B3" s="14"/>
      <c r="C3" s="14"/>
      <c r="D3" s="14"/>
      <c r="E3" s="14"/>
      <c r="F3" s="14"/>
      <c r="G3" s="14"/>
      <c r="H3" s="14"/>
    </row>
    <row r="4" spans="1:8">
      <c r="A4" s="1" t="s">
        <v>23</v>
      </c>
    </row>
    <row r="5" spans="1:8">
      <c r="A5" s="1" t="s">
        <v>88</v>
      </c>
    </row>
    <row r="6" spans="1:8">
      <c r="A6" s="1" t="s">
        <v>24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26</v>
      </c>
      <c r="H9" s="4"/>
    </row>
    <row r="10" spans="1:8" s="3" customFormat="1">
      <c r="A10" s="2"/>
      <c r="H10" s="4"/>
    </row>
    <row r="11" spans="1:8" s="3" customFormat="1">
      <c r="A11" s="2" t="s">
        <v>5</v>
      </c>
      <c r="H11" s="4"/>
    </row>
    <row r="12" spans="1:8" s="3" customFormat="1">
      <c r="A12" s="2" t="s">
        <v>16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6</v>
      </c>
      <c r="B15" s="9"/>
      <c r="C15" s="9"/>
      <c r="D15" s="9"/>
      <c r="E15" s="9"/>
      <c r="F15" s="9"/>
      <c r="G15" s="9"/>
      <c r="H15" s="10"/>
    </row>
    <row r="16" spans="1:8" s="3" customFormat="1">
      <c r="A16" s="130" t="s">
        <v>34</v>
      </c>
      <c r="B16" s="131"/>
      <c r="C16" s="131"/>
      <c r="D16" s="131"/>
      <c r="E16" s="131"/>
      <c r="F16" s="131"/>
      <c r="G16" s="131"/>
      <c r="H16" s="132"/>
    </row>
    <row r="17" spans="1:8" s="3" customFormat="1">
      <c r="A17" s="130" t="s">
        <v>35</v>
      </c>
      <c r="B17" s="131"/>
      <c r="C17" s="131"/>
      <c r="D17" s="131"/>
      <c r="E17" s="131"/>
      <c r="F17" s="131"/>
      <c r="G17" s="131"/>
      <c r="H17" s="132"/>
    </row>
    <row r="18" spans="1:8" s="3" customFormat="1">
      <c r="A18" s="150" t="s">
        <v>36</v>
      </c>
      <c r="B18" s="151"/>
      <c r="C18" s="151"/>
      <c r="D18" s="151"/>
      <c r="E18" s="151"/>
      <c r="F18" s="151"/>
      <c r="G18" s="151"/>
      <c r="H18" s="16"/>
    </row>
    <row r="19" spans="1:8" s="3" customFormat="1">
      <c r="A19" s="2" t="s">
        <v>37</v>
      </c>
      <c r="H19" s="4"/>
    </row>
    <row r="20" spans="1:8" s="3" customFormat="1">
      <c r="A20" s="2" t="s">
        <v>38</v>
      </c>
      <c r="H20" s="4"/>
    </row>
    <row r="21" spans="1:8" s="3" customFormat="1">
      <c r="A21" s="2"/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</sheetData>
  <mergeCells count="5">
    <mergeCell ref="A1:H1"/>
    <mergeCell ref="A2:H2"/>
    <mergeCell ref="A16:H16"/>
    <mergeCell ref="A17:H17"/>
    <mergeCell ref="A18:G18"/>
  </mergeCells>
  <printOptions horizontalCentered="1"/>
  <pageMargins left="0.55000000000000004" right="0.39370078740157499" top="0.93" bottom="0.74803149606299202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topLeftCell="A7" workbookViewId="0">
      <selection activeCell="I15" sqref="I15"/>
    </sheetView>
  </sheetViews>
  <sheetFormatPr defaultRowHeight="18"/>
  <cols>
    <col min="1" max="1" width="4.375" style="81" customWidth="1"/>
    <col min="2" max="2" width="24.625" style="81" customWidth="1"/>
    <col min="3" max="3" width="8.125" style="81" customWidth="1"/>
    <col min="4" max="4" width="12.375" style="81" bestFit="1" customWidth="1"/>
    <col min="5" max="5" width="8.125" style="81" bestFit="1" customWidth="1"/>
    <col min="6" max="6" width="11.875" style="81" bestFit="1" customWidth="1"/>
    <col min="7" max="7" width="7.75" style="85" bestFit="1" customWidth="1"/>
    <col min="8" max="8" width="7.75" style="81" customWidth="1"/>
    <col min="9" max="9" width="5.625" style="81" customWidth="1"/>
    <col min="10" max="10" width="5" style="81" customWidth="1"/>
    <col min="11" max="16384" width="9" style="81"/>
  </cols>
  <sheetData>
    <row r="1" spans="1:10" s="32" customFormat="1" ht="21" customHeight="1">
      <c r="A1" s="133" t="s">
        <v>90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s="32" customFormat="1" ht="18.75">
      <c r="B2" s="76"/>
      <c r="C2" s="94"/>
      <c r="D2" s="94"/>
      <c r="E2" s="76"/>
      <c r="F2" s="76"/>
      <c r="G2" s="95"/>
    </row>
    <row r="3" spans="1:10" s="96" customFormat="1" ht="18.75">
      <c r="A3" s="32" t="s">
        <v>23</v>
      </c>
      <c r="C3" s="97"/>
      <c r="D3" s="97"/>
      <c r="G3" s="98"/>
    </row>
    <row r="4" spans="1:10" s="96" customFormat="1" ht="18.75">
      <c r="A4" s="32" t="s">
        <v>88</v>
      </c>
      <c r="C4" s="97"/>
      <c r="D4" s="97"/>
      <c r="G4" s="98"/>
      <c r="J4" s="99"/>
    </row>
    <row r="5" spans="1:10" s="96" customFormat="1" ht="18.75">
      <c r="A5" s="32" t="s">
        <v>24</v>
      </c>
      <c r="C5" s="97"/>
      <c r="D5" s="97"/>
      <c r="G5" s="98"/>
      <c r="J5" s="100"/>
    </row>
    <row r="6" spans="1:10" s="96" customFormat="1" ht="18.75">
      <c r="C6" s="97"/>
      <c r="D6" s="97"/>
      <c r="G6" s="98"/>
      <c r="J6" s="100"/>
    </row>
    <row r="7" spans="1:10" s="32" customFormat="1" ht="18.75">
      <c r="A7" s="96" t="s">
        <v>99</v>
      </c>
      <c r="B7" s="76"/>
      <c r="C7" s="94"/>
      <c r="D7" s="94"/>
      <c r="E7" s="76"/>
      <c r="F7" s="76"/>
      <c r="G7" s="95"/>
    </row>
    <row r="8" spans="1:10" s="76" customFormat="1" ht="7.5" customHeight="1">
      <c r="C8" s="94"/>
      <c r="D8" s="94"/>
      <c r="G8" s="95"/>
    </row>
    <row r="9" spans="1:10" s="76" customFormat="1" ht="18.75" customHeight="1">
      <c r="A9" s="134" t="s">
        <v>7</v>
      </c>
      <c r="B9" s="134" t="s">
        <v>8</v>
      </c>
      <c r="C9" s="137" t="s">
        <v>91</v>
      </c>
      <c r="D9" s="101">
        <v>1</v>
      </c>
      <c r="E9" s="102">
        <v>2</v>
      </c>
      <c r="F9" s="102">
        <v>3</v>
      </c>
      <c r="G9" s="103">
        <v>4</v>
      </c>
      <c r="H9" s="140">
        <v>5</v>
      </c>
      <c r="I9" s="141"/>
      <c r="J9" s="142"/>
    </row>
    <row r="10" spans="1:10" s="76" customFormat="1" ht="18.75">
      <c r="A10" s="135"/>
      <c r="B10" s="135"/>
      <c r="C10" s="138"/>
      <c r="D10" s="104" t="s">
        <v>92</v>
      </c>
      <c r="E10" s="104" t="s">
        <v>93</v>
      </c>
      <c r="F10" s="104" t="s">
        <v>9</v>
      </c>
      <c r="G10" s="105" t="s">
        <v>71</v>
      </c>
      <c r="H10" s="143" t="s">
        <v>72</v>
      </c>
      <c r="I10" s="144"/>
      <c r="J10" s="145"/>
    </row>
    <row r="11" spans="1:10" s="76" customFormat="1" ht="18.75">
      <c r="A11" s="135"/>
      <c r="B11" s="135"/>
      <c r="C11" s="138"/>
      <c r="D11" s="104" t="s">
        <v>9</v>
      </c>
      <c r="E11" s="104" t="s">
        <v>76</v>
      </c>
      <c r="F11" s="104" t="s">
        <v>73</v>
      </c>
      <c r="G11" s="105" t="s">
        <v>74</v>
      </c>
      <c r="H11" s="146" t="s">
        <v>75</v>
      </c>
      <c r="I11" s="147"/>
      <c r="J11" s="148"/>
    </row>
    <row r="12" spans="1:10" s="76" customFormat="1" ht="18.75">
      <c r="A12" s="135"/>
      <c r="B12" s="135"/>
      <c r="C12" s="138"/>
      <c r="D12" s="104" t="s">
        <v>94</v>
      </c>
      <c r="E12" s="104"/>
      <c r="F12" s="104" t="s">
        <v>76</v>
      </c>
      <c r="G12" s="105" t="s">
        <v>77</v>
      </c>
      <c r="H12" s="134" t="s">
        <v>10</v>
      </c>
      <c r="I12" s="134" t="s">
        <v>11</v>
      </c>
      <c r="J12" s="102" t="s">
        <v>83</v>
      </c>
    </row>
    <row r="13" spans="1:10" s="76" customFormat="1" ht="18.75">
      <c r="A13" s="136"/>
      <c r="B13" s="136"/>
      <c r="C13" s="139"/>
      <c r="D13" s="106" t="s">
        <v>95</v>
      </c>
      <c r="E13" s="106"/>
      <c r="F13" s="106" t="s">
        <v>96</v>
      </c>
      <c r="G13" s="107" t="s">
        <v>97</v>
      </c>
      <c r="H13" s="136"/>
      <c r="I13" s="136"/>
      <c r="J13" s="106" t="s">
        <v>84</v>
      </c>
    </row>
    <row r="14" spans="1:10" ht="18.75">
      <c r="A14" s="62">
        <v>2</v>
      </c>
      <c r="B14" s="112" t="s">
        <v>100</v>
      </c>
      <c r="C14" s="90"/>
      <c r="D14" s="93"/>
      <c r="E14" s="93"/>
      <c r="F14" s="93"/>
      <c r="G14" s="23"/>
      <c r="H14" s="108"/>
      <c r="I14" s="108"/>
      <c r="J14" s="65"/>
    </row>
    <row r="15" spans="1:10" ht="42" customHeight="1">
      <c r="A15" s="20"/>
      <c r="B15" s="82" t="s">
        <v>101</v>
      </c>
      <c r="C15" s="91" t="s">
        <v>20</v>
      </c>
      <c r="D15" s="91" t="s">
        <v>68</v>
      </c>
      <c r="E15" s="91" t="s">
        <v>69</v>
      </c>
      <c r="F15" s="91" t="s">
        <v>62</v>
      </c>
      <c r="G15" s="30">
        <f>1200/89700</f>
        <v>1.3377926421404682E-2</v>
      </c>
      <c r="H15" s="65">
        <f>G15</f>
        <v>1.3377926421404682E-2</v>
      </c>
      <c r="I15" s="108"/>
      <c r="J15" s="65"/>
    </row>
    <row r="16" spans="1:10" ht="41.25" customHeight="1">
      <c r="A16" s="20"/>
      <c r="B16" s="82" t="s">
        <v>102</v>
      </c>
      <c r="C16" s="91" t="s">
        <v>20</v>
      </c>
      <c r="D16" s="91" t="s">
        <v>53</v>
      </c>
      <c r="E16" s="91" t="s">
        <v>63</v>
      </c>
      <c r="F16" s="91" t="s">
        <v>64</v>
      </c>
      <c r="G16" s="65">
        <f>1800/89700</f>
        <v>2.0066889632107024E-2</v>
      </c>
      <c r="H16" s="65">
        <f t="shared" ref="H16:H19" si="0">G16</f>
        <v>2.0066889632107024E-2</v>
      </c>
      <c r="I16" s="108"/>
      <c r="J16" s="65"/>
    </row>
    <row r="17" spans="1:10" ht="42" customHeight="1">
      <c r="A17" s="20"/>
      <c r="B17" s="82" t="s">
        <v>103</v>
      </c>
      <c r="C17" s="72" t="s">
        <v>20</v>
      </c>
      <c r="D17" s="72" t="s">
        <v>22</v>
      </c>
      <c r="E17" s="72" t="s">
        <v>63</v>
      </c>
      <c r="F17" s="72" t="s">
        <v>65</v>
      </c>
      <c r="G17" s="83">
        <f>14400/89700</f>
        <v>0.16053511705685619</v>
      </c>
      <c r="H17" s="65">
        <f t="shared" si="0"/>
        <v>0.16053511705685619</v>
      </c>
      <c r="I17" s="108"/>
      <c r="J17" s="65"/>
    </row>
    <row r="18" spans="1:10" ht="37.5">
      <c r="A18" s="20"/>
      <c r="B18" s="113" t="s">
        <v>104</v>
      </c>
      <c r="C18" s="72" t="s">
        <v>20</v>
      </c>
      <c r="D18" s="72" t="s">
        <v>61</v>
      </c>
      <c r="E18" s="72" t="s">
        <v>63</v>
      </c>
      <c r="F18" s="72" t="s">
        <v>66</v>
      </c>
      <c r="G18" s="83">
        <f>2400/89700</f>
        <v>2.6755852842809364E-2</v>
      </c>
      <c r="H18" s="65">
        <f t="shared" si="0"/>
        <v>2.6755852842809364E-2</v>
      </c>
      <c r="I18" s="109"/>
      <c r="J18" s="65"/>
    </row>
    <row r="19" spans="1:10" ht="18.75">
      <c r="A19" s="21"/>
      <c r="B19" s="114" t="s">
        <v>105</v>
      </c>
      <c r="C19" s="84" t="s">
        <v>20</v>
      </c>
      <c r="D19" s="84" t="s">
        <v>17</v>
      </c>
      <c r="E19" s="72" t="s">
        <v>63</v>
      </c>
      <c r="F19" s="72" t="s">
        <v>67</v>
      </c>
      <c r="G19" s="83">
        <f>3600/89700</f>
        <v>4.0133779264214048E-2</v>
      </c>
      <c r="H19" s="65">
        <f t="shared" si="0"/>
        <v>4.0133779264214048E-2</v>
      </c>
      <c r="I19" s="109"/>
      <c r="J19" s="65"/>
    </row>
    <row r="20" spans="1:10" ht="18.75">
      <c r="A20" s="149"/>
      <c r="B20" s="149"/>
      <c r="C20" s="149"/>
      <c r="D20" s="149"/>
      <c r="E20" s="19"/>
      <c r="F20" s="161">
        <f>1200+1800+14400+3600+2400</f>
        <v>23400</v>
      </c>
      <c r="G20" s="80">
        <f>SUM(G15:G19)</f>
        <v>0.26086956521739135</v>
      </c>
      <c r="H20" s="80">
        <f>SUM(H15:H19)</f>
        <v>0.26086956521739135</v>
      </c>
      <c r="I20" s="66"/>
      <c r="J20" s="67"/>
    </row>
  </sheetData>
  <mergeCells count="10">
    <mergeCell ref="A20:D20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1.03" bottom="0.55118110236220497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1"/>
  <sheetViews>
    <sheetView workbookViewId="0">
      <selection activeCell="A4" sqref="A4:A6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9.625" style="1" customWidth="1"/>
    <col min="9" max="9" width="14.25" style="1" customWidth="1"/>
    <col min="10" max="16384" width="9.125" style="1"/>
  </cols>
  <sheetData>
    <row r="1" spans="1:8">
      <c r="A1" s="126" t="s">
        <v>3</v>
      </c>
      <c r="B1" s="126"/>
      <c r="C1" s="126"/>
      <c r="D1" s="126"/>
      <c r="E1" s="126"/>
      <c r="F1" s="126"/>
      <c r="G1" s="126"/>
      <c r="H1" s="126"/>
    </row>
    <row r="2" spans="1:8">
      <c r="A2" s="126" t="s">
        <v>4</v>
      </c>
      <c r="B2" s="126"/>
      <c r="C2" s="126"/>
      <c r="D2" s="126"/>
      <c r="E2" s="126"/>
      <c r="F2" s="126"/>
      <c r="G2" s="126"/>
      <c r="H2" s="126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23</v>
      </c>
    </row>
    <row r="5" spans="1:8">
      <c r="A5" s="1" t="s">
        <v>88</v>
      </c>
    </row>
    <row r="6" spans="1:8">
      <c r="A6" s="1" t="s">
        <v>24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27</v>
      </c>
      <c r="H9" s="4"/>
    </row>
    <row r="10" spans="1:8" s="3" customFormat="1">
      <c r="A10" s="2"/>
      <c r="H10" s="4"/>
    </row>
    <row r="11" spans="1:8" s="3" customFormat="1">
      <c r="A11" s="2" t="s">
        <v>5</v>
      </c>
      <c r="H11" s="4"/>
    </row>
    <row r="12" spans="1:8" s="3" customFormat="1">
      <c r="A12" s="2" t="s">
        <v>46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6</v>
      </c>
      <c r="B15" s="9"/>
      <c r="C15" s="9"/>
      <c r="D15" s="9"/>
      <c r="E15" s="9"/>
      <c r="F15" s="9"/>
      <c r="G15" s="9"/>
      <c r="H15" s="10"/>
    </row>
    <row r="16" spans="1:8" s="3" customFormat="1">
      <c r="A16" s="2" t="s">
        <v>47</v>
      </c>
      <c r="H16" s="4"/>
    </row>
    <row r="17" spans="1:8" s="3" customFormat="1">
      <c r="A17" s="25" t="s">
        <v>48</v>
      </c>
      <c r="B17" s="26"/>
      <c r="C17" s="26"/>
      <c r="D17" s="26"/>
      <c r="E17" s="26"/>
      <c r="F17" s="26"/>
      <c r="G17" s="26"/>
      <c r="H17" s="27"/>
    </row>
    <row r="18" spans="1:8" s="3" customFormat="1">
      <c r="A18" s="130"/>
      <c r="B18" s="131"/>
      <c r="C18" s="131"/>
      <c r="D18" s="131"/>
      <c r="E18" s="131"/>
      <c r="F18" s="131"/>
      <c r="G18" s="131"/>
      <c r="H18" s="132"/>
    </row>
    <row r="19" spans="1:8" s="3" customFormat="1">
      <c r="A19" s="2"/>
      <c r="H19" s="4"/>
    </row>
    <row r="20" spans="1:8" s="3" customFormat="1">
      <c r="A20" s="2"/>
      <c r="H20" s="4"/>
    </row>
    <row r="21" spans="1:8" s="3" customFormat="1">
      <c r="A21" s="2"/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</sheetData>
  <mergeCells count="3">
    <mergeCell ref="A1:H1"/>
    <mergeCell ref="A2:H2"/>
    <mergeCell ref="A18:H18"/>
  </mergeCells>
  <printOptions horizontalCentered="1"/>
  <pageMargins left="0.39370078740157499" right="0.39370078740157499" top="0.99" bottom="0.74803149606299202" header="0.31496062992126" footer="0.3149606299212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topLeftCell="A4" workbookViewId="0">
      <selection activeCell="I15" sqref="I15"/>
    </sheetView>
  </sheetViews>
  <sheetFormatPr defaultRowHeight="18"/>
  <cols>
    <col min="1" max="1" width="4.75" style="81" customWidth="1"/>
    <col min="2" max="2" width="25.625" style="81" customWidth="1"/>
    <col min="3" max="3" width="8.75" style="81" customWidth="1"/>
    <col min="4" max="4" width="12.375" style="81" bestFit="1" customWidth="1"/>
    <col min="5" max="5" width="8.125" style="81" bestFit="1" customWidth="1"/>
    <col min="6" max="6" width="11.875" style="81" bestFit="1" customWidth="1"/>
    <col min="7" max="7" width="7.75" style="85" bestFit="1" customWidth="1"/>
    <col min="8" max="8" width="7.125" style="81" customWidth="1"/>
    <col min="9" max="9" width="4.875" style="81" customWidth="1"/>
    <col min="10" max="10" width="5.625" style="81" customWidth="1"/>
    <col min="11" max="16384" width="9" style="81"/>
  </cols>
  <sheetData>
    <row r="1" spans="1:10" s="32" customFormat="1" ht="21" customHeight="1">
      <c r="A1" s="133" t="s">
        <v>90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s="32" customFormat="1" ht="18.75">
      <c r="B2" s="76"/>
      <c r="C2" s="94"/>
      <c r="D2" s="94"/>
      <c r="E2" s="76"/>
      <c r="F2" s="76"/>
      <c r="G2" s="95"/>
    </row>
    <row r="3" spans="1:10" s="96" customFormat="1" ht="18.75">
      <c r="A3" s="32" t="s">
        <v>23</v>
      </c>
      <c r="C3" s="97"/>
      <c r="D3" s="97"/>
      <c r="G3" s="98"/>
    </row>
    <row r="4" spans="1:10" s="96" customFormat="1" ht="18.75">
      <c r="A4" s="32" t="s">
        <v>88</v>
      </c>
      <c r="C4" s="97"/>
      <c r="D4" s="97"/>
      <c r="G4" s="98"/>
      <c r="J4" s="99"/>
    </row>
    <row r="5" spans="1:10" s="96" customFormat="1" ht="18.75">
      <c r="A5" s="32" t="s">
        <v>24</v>
      </c>
      <c r="C5" s="97"/>
      <c r="D5" s="97"/>
      <c r="G5" s="98"/>
      <c r="J5" s="100"/>
    </row>
    <row r="6" spans="1:10" s="96" customFormat="1" ht="18.75">
      <c r="C6" s="97"/>
      <c r="D6" s="97"/>
      <c r="G6" s="98"/>
      <c r="J6" s="100"/>
    </row>
    <row r="7" spans="1:10" s="32" customFormat="1" ht="18.75">
      <c r="A7" s="96" t="s">
        <v>106</v>
      </c>
      <c r="B7" s="76"/>
      <c r="C7" s="94"/>
      <c r="D7" s="94"/>
      <c r="E7" s="76"/>
      <c r="F7" s="76"/>
      <c r="G7" s="95"/>
    </row>
    <row r="8" spans="1:10" s="76" customFormat="1" ht="7.5" customHeight="1">
      <c r="C8" s="94"/>
      <c r="D8" s="94"/>
      <c r="G8" s="95"/>
    </row>
    <row r="9" spans="1:10" s="76" customFormat="1" ht="18.75" customHeight="1">
      <c r="A9" s="134" t="s">
        <v>7</v>
      </c>
      <c r="B9" s="134" t="s">
        <v>8</v>
      </c>
      <c r="C9" s="137" t="s">
        <v>91</v>
      </c>
      <c r="D9" s="101">
        <v>1</v>
      </c>
      <c r="E9" s="102">
        <v>2</v>
      </c>
      <c r="F9" s="102">
        <v>3</v>
      </c>
      <c r="G9" s="103">
        <v>4</v>
      </c>
      <c r="H9" s="140">
        <v>5</v>
      </c>
      <c r="I9" s="141"/>
      <c r="J9" s="142"/>
    </row>
    <row r="10" spans="1:10" s="76" customFormat="1" ht="18.75">
      <c r="A10" s="135"/>
      <c r="B10" s="135"/>
      <c r="C10" s="138"/>
      <c r="D10" s="104" t="s">
        <v>92</v>
      </c>
      <c r="E10" s="104" t="s">
        <v>93</v>
      </c>
      <c r="F10" s="104" t="s">
        <v>9</v>
      </c>
      <c r="G10" s="105" t="s">
        <v>71</v>
      </c>
      <c r="H10" s="143" t="s">
        <v>72</v>
      </c>
      <c r="I10" s="144"/>
      <c r="J10" s="145"/>
    </row>
    <row r="11" spans="1:10" s="76" customFormat="1" ht="18.75">
      <c r="A11" s="135"/>
      <c r="B11" s="135"/>
      <c r="C11" s="138"/>
      <c r="D11" s="104" t="s">
        <v>9</v>
      </c>
      <c r="E11" s="104" t="s">
        <v>76</v>
      </c>
      <c r="F11" s="104" t="s">
        <v>73</v>
      </c>
      <c r="G11" s="105" t="s">
        <v>74</v>
      </c>
      <c r="H11" s="146" t="s">
        <v>75</v>
      </c>
      <c r="I11" s="147"/>
      <c r="J11" s="148"/>
    </row>
    <row r="12" spans="1:10" s="76" customFormat="1" ht="18.75">
      <c r="A12" s="135"/>
      <c r="B12" s="135"/>
      <c r="C12" s="138"/>
      <c r="D12" s="104" t="s">
        <v>94</v>
      </c>
      <c r="E12" s="104"/>
      <c r="F12" s="104" t="s">
        <v>76</v>
      </c>
      <c r="G12" s="105" t="s">
        <v>77</v>
      </c>
      <c r="H12" s="134" t="s">
        <v>10</v>
      </c>
      <c r="I12" s="134" t="s">
        <v>11</v>
      </c>
      <c r="J12" s="102" t="s">
        <v>83</v>
      </c>
    </row>
    <row r="13" spans="1:10" s="76" customFormat="1" ht="18.75">
      <c r="A13" s="136"/>
      <c r="B13" s="136"/>
      <c r="C13" s="139"/>
      <c r="D13" s="106" t="s">
        <v>95</v>
      </c>
      <c r="E13" s="106"/>
      <c r="F13" s="106" t="s">
        <v>96</v>
      </c>
      <c r="G13" s="107" t="s">
        <v>97</v>
      </c>
      <c r="H13" s="136"/>
      <c r="I13" s="136"/>
      <c r="J13" s="106" t="s">
        <v>84</v>
      </c>
    </row>
    <row r="14" spans="1:10" ht="18.75">
      <c r="A14" s="62">
        <v>3</v>
      </c>
      <c r="B14" s="115" t="s">
        <v>45</v>
      </c>
      <c r="C14" s="90"/>
      <c r="D14" s="90"/>
      <c r="E14" s="90"/>
      <c r="F14" s="90"/>
      <c r="G14" s="24"/>
      <c r="H14" s="108"/>
      <c r="I14" s="108"/>
      <c r="J14" s="65"/>
    </row>
    <row r="15" spans="1:10" ht="39" customHeight="1">
      <c r="A15" s="20"/>
      <c r="B15" s="112" t="s">
        <v>49</v>
      </c>
      <c r="C15" s="91" t="s">
        <v>20</v>
      </c>
      <c r="D15" s="91" t="s">
        <v>17</v>
      </c>
      <c r="E15" s="91" t="s">
        <v>18</v>
      </c>
      <c r="F15" s="91" t="s">
        <v>21</v>
      </c>
      <c r="G15" s="65">
        <f>30/89700</f>
        <v>3.3444816053511704E-4</v>
      </c>
      <c r="H15" s="65">
        <f>G15</f>
        <v>3.3444816053511704E-4</v>
      </c>
      <c r="I15" s="108"/>
      <c r="J15" s="65"/>
    </row>
    <row r="16" spans="1:10" ht="42.75" customHeight="1">
      <c r="A16" s="20"/>
      <c r="B16" s="112" t="s">
        <v>50</v>
      </c>
      <c r="C16" s="91" t="s">
        <v>20</v>
      </c>
      <c r="D16" s="91" t="s">
        <v>19</v>
      </c>
      <c r="E16" s="91" t="s">
        <v>18</v>
      </c>
      <c r="F16" s="72" t="s">
        <v>60</v>
      </c>
      <c r="G16" s="65">
        <f>360/89700</f>
        <v>4.0133779264214043E-3</v>
      </c>
      <c r="H16" s="65">
        <f t="shared" ref="H16" si="0">G16</f>
        <v>4.0133779264214043E-3</v>
      </c>
      <c r="I16" s="108"/>
      <c r="J16" s="65"/>
    </row>
    <row r="17" spans="1:10" ht="18.75">
      <c r="A17" s="152"/>
      <c r="B17" s="152"/>
      <c r="C17" s="152"/>
      <c r="D17" s="153"/>
      <c r="E17" s="86"/>
      <c r="F17" s="54">
        <v>390</v>
      </c>
      <c r="G17" s="162">
        <f>SUM(G15:G16)</f>
        <v>4.3478260869565209E-3</v>
      </c>
      <c r="H17" s="80">
        <f>SUM(H15:H16)</f>
        <v>4.3478260869565209E-3</v>
      </c>
      <c r="I17" s="66"/>
      <c r="J17" s="67"/>
    </row>
  </sheetData>
  <mergeCells count="10">
    <mergeCell ref="A17:D17"/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1.1000000000000001" bottom="0.55118110236220497" header="0.31496062992126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H11" sqref="H11"/>
    </sheetView>
  </sheetViews>
  <sheetFormatPr defaultColWidth="9.125" defaultRowHeight="21"/>
  <cols>
    <col min="1" max="1" width="39.25" style="1" customWidth="1"/>
    <col min="2" max="2" width="14" style="37" customWidth="1"/>
    <col min="3" max="3" width="10.375" style="38" customWidth="1"/>
    <col min="4" max="4" width="8.375" style="38" customWidth="1"/>
    <col min="5" max="5" width="5.125" style="1" customWidth="1"/>
    <col min="6" max="6" width="5.75" style="1" customWidth="1"/>
    <col min="7" max="16384" width="9.125" style="1"/>
  </cols>
  <sheetData>
    <row r="1" spans="1:6">
      <c r="A1" s="159" t="s">
        <v>70</v>
      </c>
      <c r="B1" s="159"/>
      <c r="C1" s="159"/>
      <c r="D1" s="159"/>
      <c r="E1" s="159"/>
      <c r="F1" s="159"/>
    </row>
    <row r="2" spans="1:6">
      <c r="A2" s="28"/>
      <c r="B2" s="33"/>
      <c r="C2" s="34"/>
      <c r="D2" s="31"/>
      <c r="E2" s="32"/>
    </row>
    <row r="3" spans="1:6">
      <c r="A3" s="32" t="s">
        <v>23</v>
      </c>
      <c r="B3" s="35"/>
      <c r="C3" s="36"/>
      <c r="D3" s="31"/>
      <c r="E3" s="32"/>
    </row>
    <row r="4" spans="1:6">
      <c r="A4" s="32" t="s">
        <v>88</v>
      </c>
      <c r="B4" s="35"/>
      <c r="C4" s="36"/>
      <c r="D4" s="31"/>
      <c r="E4" s="32"/>
    </row>
    <row r="5" spans="1:6">
      <c r="A5" s="32" t="s">
        <v>24</v>
      </c>
      <c r="B5" s="35"/>
      <c r="C5" s="36"/>
      <c r="D5" s="31"/>
      <c r="E5" s="32"/>
    </row>
    <row r="6" spans="1:6">
      <c r="D6" s="31"/>
      <c r="E6" s="32"/>
    </row>
    <row r="7" spans="1:6">
      <c r="A7" s="154" t="s">
        <v>12</v>
      </c>
      <c r="B7" s="117" t="s">
        <v>9</v>
      </c>
      <c r="C7" s="118" t="s">
        <v>71</v>
      </c>
      <c r="D7" s="157" t="s">
        <v>72</v>
      </c>
      <c r="E7" s="157"/>
      <c r="F7" s="157"/>
    </row>
    <row r="8" spans="1:6">
      <c r="A8" s="155"/>
      <c r="B8" s="119" t="s">
        <v>73</v>
      </c>
      <c r="C8" s="120" t="s">
        <v>74</v>
      </c>
      <c r="D8" s="158" t="s">
        <v>75</v>
      </c>
      <c r="E8" s="158"/>
      <c r="F8" s="158"/>
    </row>
    <row r="9" spans="1:6">
      <c r="A9" s="156"/>
      <c r="B9" s="121" t="s">
        <v>76</v>
      </c>
      <c r="C9" s="122" t="s">
        <v>77</v>
      </c>
      <c r="D9" s="123" t="s">
        <v>10</v>
      </c>
      <c r="E9" s="124" t="s">
        <v>11</v>
      </c>
      <c r="F9" s="125" t="s">
        <v>78</v>
      </c>
    </row>
    <row r="10" spans="1:6">
      <c r="A10" s="25" t="s">
        <v>25</v>
      </c>
      <c r="B10" s="58">
        <f>'1.1'!F21</f>
        <v>8280</v>
      </c>
      <c r="C10" s="87">
        <f>'1.1'!G21</f>
        <v>9.2307692307692313E-2</v>
      </c>
      <c r="D10" s="87">
        <f>'1.1'!H21</f>
        <v>9.2307692307692313E-2</v>
      </c>
      <c r="E10" s="39"/>
      <c r="F10" s="39"/>
    </row>
    <row r="11" spans="1:6">
      <c r="A11" s="25" t="s">
        <v>26</v>
      </c>
      <c r="B11" s="29">
        <f>'2.2'!F20</f>
        <v>23400</v>
      </c>
      <c r="C11" s="88">
        <f>'2.2'!G20</f>
        <v>0.26086956521739135</v>
      </c>
      <c r="D11" s="88">
        <f>'2.2'!H20</f>
        <v>0.26086956521739135</v>
      </c>
      <c r="E11" s="42"/>
      <c r="F11" s="39"/>
    </row>
    <row r="12" spans="1:6">
      <c r="A12" s="25" t="s">
        <v>27</v>
      </c>
      <c r="B12" s="59">
        <f>'3.3'!F17</f>
        <v>390</v>
      </c>
      <c r="C12" s="89">
        <f>'3.3'!G17</f>
        <v>4.3478260869565209E-3</v>
      </c>
      <c r="D12" s="89">
        <f>'3.3'!H17</f>
        <v>4.3478260869565209E-3</v>
      </c>
      <c r="E12" s="43"/>
      <c r="F12" s="39"/>
    </row>
    <row r="13" spans="1:6">
      <c r="A13" s="25"/>
      <c r="B13" s="40"/>
      <c r="C13" s="41"/>
      <c r="D13" s="41"/>
      <c r="E13" s="43"/>
      <c r="F13" s="39"/>
    </row>
    <row r="14" spans="1:6">
      <c r="A14" s="25"/>
      <c r="B14" s="40"/>
      <c r="C14" s="41"/>
      <c r="D14" s="41"/>
      <c r="E14" s="44"/>
      <c r="F14" s="39"/>
    </row>
    <row r="15" spans="1:6">
      <c r="A15" s="25"/>
      <c r="B15" s="40"/>
      <c r="C15" s="41"/>
      <c r="D15" s="45"/>
      <c r="E15" s="43"/>
      <c r="F15" s="39"/>
    </row>
    <row r="16" spans="1:6">
      <c r="A16" s="46"/>
      <c r="B16" s="40"/>
      <c r="C16" s="47"/>
      <c r="D16" s="48"/>
      <c r="E16" s="43"/>
      <c r="F16" s="49"/>
    </row>
    <row r="17" spans="1:6">
      <c r="A17" s="46"/>
      <c r="B17" s="40"/>
      <c r="C17" s="47"/>
      <c r="D17" s="45"/>
      <c r="E17" s="39"/>
      <c r="F17" s="39"/>
    </row>
    <row r="18" spans="1:6">
      <c r="A18" s="50" t="s">
        <v>13</v>
      </c>
      <c r="B18" s="51">
        <f>SUM(B10:B17)</f>
        <v>32070</v>
      </c>
      <c r="C18" s="52">
        <f>SUM(C10:C17)</f>
        <v>0.35752508361204016</v>
      </c>
      <c r="D18" s="52">
        <f>SUM(D10:D17)</f>
        <v>0.35752508361204016</v>
      </c>
      <c r="E18" s="53"/>
      <c r="F18" s="54"/>
    </row>
    <row r="19" spans="1:6">
      <c r="A19" s="50" t="s">
        <v>79</v>
      </c>
      <c r="B19" s="55"/>
      <c r="C19" s="116"/>
      <c r="D19" s="56" t="s">
        <v>82</v>
      </c>
      <c r="E19" s="53"/>
      <c r="F19" s="13"/>
    </row>
    <row r="20" spans="1:6">
      <c r="B20" s="57"/>
      <c r="C20" s="31"/>
      <c r="D20" s="31"/>
      <c r="E20" s="32"/>
    </row>
    <row r="21" spans="1:6">
      <c r="A21" s="1" t="s">
        <v>14</v>
      </c>
      <c r="B21" s="57"/>
      <c r="C21" s="31"/>
      <c r="D21" s="31"/>
      <c r="E21" s="32"/>
    </row>
    <row r="22" spans="1:6">
      <c r="A22" s="1" t="s">
        <v>15</v>
      </c>
      <c r="B22" s="57"/>
      <c r="C22" s="31"/>
      <c r="D22" s="31"/>
      <c r="E22" s="32"/>
    </row>
    <row r="23" spans="1:6">
      <c r="A23" s="1" t="s">
        <v>80</v>
      </c>
      <c r="B23" s="57"/>
      <c r="C23" s="31"/>
    </row>
    <row r="24" spans="1:6">
      <c r="A24" s="1" t="s">
        <v>81</v>
      </c>
      <c r="B24" s="57"/>
      <c r="C24" s="31"/>
    </row>
    <row r="25" spans="1:6">
      <c r="B25" s="57"/>
      <c r="C25" s="31"/>
    </row>
    <row r="26" spans="1:6">
      <c r="B26" s="57"/>
      <c r="C26" s="31"/>
    </row>
    <row r="27" spans="1:6">
      <c r="B27" s="57"/>
      <c r="C27" s="31"/>
    </row>
  </sheetData>
  <mergeCells count="4">
    <mergeCell ref="A7:A9"/>
    <mergeCell ref="D7:F7"/>
    <mergeCell ref="D8:F8"/>
    <mergeCell ref="A1:F1"/>
  </mergeCells>
  <printOptions horizontalCentered="1"/>
  <pageMargins left="0.19685039370078741" right="0.19685039370078741" top="1.1599999999999999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งานทะเบียนพัสดุ มี 3 งาน</vt:lpstr>
      <vt:lpstr>1</vt:lpstr>
      <vt:lpstr>1.1</vt:lpstr>
      <vt:lpstr>2</vt:lpstr>
      <vt:lpstr>2.2</vt:lpstr>
      <vt:lpstr>3</vt:lpstr>
      <vt:lpstr>3.3</vt:lpstr>
      <vt:lpstr>สรุป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2015-10-06T07:28:51Z</cp:lastPrinted>
  <dcterms:created xsi:type="dcterms:W3CDTF">2013-08-22T04:54:33Z</dcterms:created>
  <dcterms:modified xsi:type="dcterms:W3CDTF">2015-10-06T07:29:03Z</dcterms:modified>
</cp:coreProperties>
</file>